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" windowHeight="1230"/>
  </bookViews>
  <sheets>
    <sheet name="Финансирование" sheetId="1" r:id="rId1"/>
    <sheet name="Лист1" sheetId="4" r:id="rId2"/>
  </sheets>
  <calcPr calcId="162913"/>
</workbook>
</file>

<file path=xl/calcChain.xml><?xml version="1.0" encoding="utf-8"?>
<calcChain xmlns="http://schemas.openxmlformats.org/spreadsheetml/2006/main">
  <c r="O388" i="1" l="1"/>
  <c r="O334" i="1"/>
  <c r="P388" i="1" l="1"/>
  <c r="F388" i="1"/>
  <c r="G176" i="1"/>
  <c r="R167" i="1"/>
  <c r="Q167" i="1"/>
  <c r="P167" i="1"/>
  <c r="G167" i="1"/>
  <c r="F167" i="1"/>
  <c r="T169" i="1"/>
  <c r="O168" i="1"/>
  <c r="E168" i="1"/>
  <c r="O169" i="1"/>
  <c r="E169" i="1"/>
  <c r="G174" i="1"/>
  <c r="G173" i="1" s="1"/>
  <c r="H174" i="1"/>
  <c r="H173" i="1" s="1"/>
  <c r="Q174" i="1"/>
  <c r="R174" i="1"/>
  <c r="R173" i="1" s="1"/>
  <c r="Q173" i="1"/>
  <c r="O178" i="1"/>
  <c r="O177" i="1"/>
  <c r="E177" i="1"/>
  <c r="E178" i="1"/>
  <c r="G181" i="1"/>
  <c r="P184" i="1"/>
  <c r="Q184" i="1"/>
  <c r="F184" i="1"/>
  <c r="G184" i="1"/>
  <c r="E214" i="1"/>
  <c r="R210" i="1"/>
  <c r="H210" i="1"/>
  <c r="O211" i="1"/>
  <c r="E211" i="1"/>
  <c r="O195" i="1"/>
  <c r="E195" i="1"/>
  <c r="T211" i="1" l="1"/>
  <c r="T177" i="1"/>
  <c r="T178" i="1"/>
  <c r="T195" i="1"/>
  <c r="O250" i="1" l="1"/>
  <c r="E250" i="1"/>
  <c r="O251" i="1"/>
  <c r="E251" i="1"/>
  <c r="O252" i="1"/>
  <c r="E252" i="1"/>
  <c r="H237" i="1"/>
  <c r="O242" i="1"/>
  <c r="E242" i="1"/>
  <c r="O243" i="1"/>
  <c r="E243" i="1"/>
  <c r="O244" i="1"/>
  <c r="E244" i="1"/>
  <c r="R234" i="1"/>
  <c r="O232" i="1"/>
  <c r="E232" i="1"/>
  <c r="O223" i="1"/>
  <c r="T252" i="1" l="1"/>
  <c r="T243" i="1"/>
  <c r="T244" i="1"/>
  <c r="T250" i="1"/>
  <c r="T251" i="1"/>
  <c r="T242" i="1"/>
  <c r="T232" i="1"/>
  <c r="P282" i="1"/>
  <c r="Q282" i="1"/>
  <c r="G282" i="1"/>
  <c r="R284" i="1"/>
  <c r="H284" i="1"/>
  <c r="O285" i="1"/>
  <c r="E285" i="1"/>
  <c r="O286" i="1"/>
  <c r="E286" i="1"/>
  <c r="O287" i="1"/>
  <c r="E287" i="1"/>
  <c r="T287" i="1" s="1"/>
  <c r="O291" i="1"/>
  <c r="E291" i="1"/>
  <c r="O292" i="1"/>
  <c r="E292" i="1"/>
  <c r="R293" i="1"/>
  <c r="R290" i="1" s="1"/>
  <c r="Q293" i="1"/>
  <c r="Q290" i="1" s="1"/>
  <c r="H293" i="1"/>
  <c r="H290" i="1" s="1"/>
  <c r="G293" i="1"/>
  <c r="G290" i="1" s="1"/>
  <c r="O295" i="1"/>
  <c r="O294" i="1"/>
  <c r="O293" i="1" s="1"/>
  <c r="E294" i="1"/>
  <c r="E293" i="1" s="1"/>
  <c r="H301" i="1"/>
  <c r="E302" i="1"/>
  <c r="R306" i="1"/>
  <c r="O306" i="1" s="1"/>
  <c r="O307" i="1"/>
  <c r="H306" i="1"/>
  <c r="E306" i="1" s="1"/>
  <c r="E307" i="1"/>
  <c r="O310" i="1"/>
  <c r="O311" i="1"/>
  <c r="H308" i="1"/>
  <c r="E311" i="1"/>
  <c r="E304" i="1"/>
  <c r="Q313" i="1"/>
  <c r="G313" i="1"/>
  <c r="E313" i="1" s="1"/>
  <c r="O321" i="1"/>
  <c r="E321" i="1"/>
  <c r="E314" i="1"/>
  <c r="E320" i="1"/>
  <c r="T286" i="1" l="1"/>
  <c r="T285" i="1"/>
  <c r="T291" i="1"/>
  <c r="H305" i="1"/>
  <c r="T292" i="1"/>
  <c r="T294" i="1"/>
  <c r="T307" i="1"/>
  <c r="T311" i="1"/>
  <c r="T293" i="1"/>
  <c r="T306" i="1"/>
  <c r="O290" i="1"/>
  <c r="E290" i="1"/>
  <c r="T321" i="1"/>
  <c r="T290" i="1" l="1"/>
  <c r="R25" i="1"/>
  <c r="R20" i="1"/>
  <c r="R378" i="1" l="1"/>
  <c r="Q378" i="1"/>
  <c r="H378" i="1"/>
  <c r="G378" i="1"/>
  <c r="R342" i="1" l="1"/>
  <c r="H342" i="1"/>
  <c r="E338" i="1"/>
  <c r="R335" i="1"/>
  <c r="Q335" i="1"/>
  <c r="H335" i="1"/>
  <c r="G335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6" i="1"/>
  <c r="E367" i="1"/>
  <c r="E368" i="1"/>
  <c r="R365" i="1"/>
  <c r="Q365" i="1"/>
  <c r="H365" i="1"/>
  <c r="G365" i="1"/>
  <c r="R369" i="1"/>
  <c r="Q369" i="1"/>
  <c r="H369" i="1"/>
  <c r="G369" i="1"/>
  <c r="O372" i="1"/>
  <c r="E372" i="1"/>
  <c r="O360" i="1"/>
  <c r="O361" i="1"/>
  <c r="O362" i="1"/>
  <c r="O363" i="1"/>
  <c r="E365" i="1" l="1"/>
  <c r="T362" i="1"/>
  <c r="T363" i="1"/>
  <c r="E335" i="1"/>
  <c r="T372" i="1"/>
  <c r="T361" i="1"/>
  <c r="T360" i="1"/>
  <c r="O335" i="1"/>
  <c r="Q332" i="1" l="1"/>
  <c r="Q331" i="1" s="1"/>
  <c r="Q322" i="1" s="1"/>
  <c r="R332" i="1"/>
  <c r="O332" i="1" s="1"/>
  <c r="H332" i="1"/>
  <c r="H331" i="1" s="1"/>
  <c r="E331" i="1" s="1"/>
  <c r="G332" i="1"/>
  <c r="G331" i="1" s="1"/>
  <c r="G322" i="1" s="1"/>
  <c r="O333" i="1"/>
  <c r="E333" i="1"/>
  <c r="R323" i="1"/>
  <c r="H323" i="1"/>
  <c r="O329" i="1"/>
  <c r="O330" i="1"/>
  <c r="E329" i="1"/>
  <c r="E330" i="1"/>
  <c r="E332" i="1" l="1"/>
  <c r="T332" i="1" s="1"/>
  <c r="H322" i="1"/>
  <c r="E322" i="1" s="1"/>
  <c r="T329" i="1"/>
  <c r="T333" i="1"/>
  <c r="R331" i="1"/>
  <c r="O331" i="1" s="1"/>
  <c r="T331" i="1" s="1"/>
  <c r="T330" i="1"/>
  <c r="R322" i="1" l="1"/>
  <c r="H160" i="1" l="1"/>
  <c r="Q160" i="1"/>
  <c r="G160" i="1"/>
  <c r="O165" i="1"/>
  <c r="E165" i="1"/>
  <c r="R152" i="1"/>
  <c r="T165" i="1" l="1"/>
  <c r="R149" i="1"/>
  <c r="O125" i="1"/>
  <c r="R136" i="1"/>
  <c r="H136" i="1"/>
  <c r="O139" i="1"/>
  <c r="E139" i="1"/>
  <c r="H129" i="1"/>
  <c r="R127" i="1"/>
  <c r="O127" i="1" s="1"/>
  <c r="H127" i="1"/>
  <c r="E127" i="1" s="1"/>
  <c r="O128" i="1"/>
  <c r="E128" i="1"/>
  <c r="E125" i="1"/>
  <c r="R124" i="1"/>
  <c r="Q124" i="1"/>
  <c r="H124" i="1"/>
  <c r="G124" i="1"/>
  <c r="R107" i="1"/>
  <c r="H107" i="1"/>
  <c r="O113" i="1"/>
  <c r="E113" i="1"/>
  <c r="H114" i="1"/>
  <c r="R80" i="1"/>
  <c r="H80" i="1"/>
  <c r="O106" i="1"/>
  <c r="O105" i="1"/>
  <c r="O104" i="1"/>
  <c r="E105" i="1"/>
  <c r="E106" i="1"/>
  <c r="O124" i="1" l="1"/>
  <c r="T106" i="1"/>
  <c r="T125" i="1"/>
  <c r="T139" i="1"/>
  <c r="T128" i="1"/>
  <c r="T127" i="1"/>
  <c r="T105" i="1"/>
  <c r="T113" i="1"/>
  <c r="R74" i="1" l="1"/>
  <c r="R56" i="1"/>
  <c r="R63" i="1"/>
  <c r="Q48" i="1"/>
  <c r="G48" i="1"/>
  <c r="H49" i="1"/>
  <c r="H38" i="1" l="1"/>
  <c r="H35" i="1"/>
  <c r="Q24" i="1" l="1"/>
  <c r="G24" i="1"/>
  <c r="G7" i="1" s="1"/>
  <c r="O27" i="1"/>
  <c r="O26" i="1"/>
  <c r="E27" i="1"/>
  <c r="E26" i="1"/>
  <c r="R24" i="1"/>
  <c r="H25" i="1"/>
  <c r="E25" i="1" s="1"/>
  <c r="R9" i="1"/>
  <c r="H9" i="1"/>
  <c r="O19" i="1"/>
  <c r="E19" i="1"/>
  <c r="O25" i="1" l="1"/>
  <c r="H24" i="1"/>
  <c r="T19" i="1"/>
  <c r="E336" i="1" l="1"/>
  <c r="H341" i="1"/>
  <c r="O337" i="1" l="1"/>
  <c r="O55" i="1"/>
  <c r="H213" i="1" l="1"/>
  <c r="G47" i="1" l="1"/>
  <c r="G388" i="1" s="1"/>
  <c r="H56" i="1" l="1"/>
  <c r="H54" i="1"/>
  <c r="E55" i="1"/>
  <c r="I388" i="1" l="1"/>
  <c r="E54" i="1"/>
  <c r="O63" i="1"/>
  <c r="E65" i="1" l="1"/>
  <c r="O318" i="1" l="1"/>
  <c r="E318" i="1"/>
  <c r="E310" i="1"/>
  <c r="T310" i="1" s="1"/>
  <c r="P297" i="1"/>
  <c r="G297" i="1"/>
  <c r="R279" i="1"/>
  <c r="H282" i="1"/>
  <c r="M282" i="1"/>
  <c r="J282" i="1" s="1"/>
  <c r="O275" i="1"/>
  <c r="E275" i="1"/>
  <c r="R262" i="1"/>
  <c r="O267" i="1"/>
  <c r="E267" i="1"/>
  <c r="O260" i="1"/>
  <c r="E260" i="1"/>
  <c r="H258" i="1"/>
  <c r="H254" i="1"/>
  <c r="Q255" i="1"/>
  <c r="G255" i="1"/>
  <c r="H246" i="1"/>
  <c r="E235" i="1"/>
  <c r="J235" i="1"/>
  <c r="M234" i="1"/>
  <c r="J234" i="1" s="1"/>
  <c r="P234" i="1"/>
  <c r="Q234" i="1"/>
  <c r="H234" i="1"/>
  <c r="E234" i="1" s="1"/>
  <c r="E236" i="1"/>
  <c r="K236" i="1"/>
  <c r="O236" i="1"/>
  <c r="E187" i="1"/>
  <c r="M187" i="1"/>
  <c r="J187" i="1" s="1"/>
  <c r="H200" i="1"/>
  <c r="O229" i="1"/>
  <c r="R228" i="1"/>
  <c r="F183" i="1"/>
  <c r="F182" i="1"/>
  <c r="R220" i="1"/>
  <c r="Q220" i="1"/>
  <c r="H219" i="1"/>
  <c r="H218" i="1" s="1"/>
  <c r="E217" i="1"/>
  <c r="M213" i="1"/>
  <c r="J213" i="1" s="1"/>
  <c r="M214" i="1"/>
  <c r="J214" i="1" s="1"/>
  <c r="R213" i="1"/>
  <c r="O213" i="1" s="1"/>
  <c r="O204" i="1"/>
  <c r="E204" i="1"/>
  <c r="R200" i="1"/>
  <c r="H197" i="1"/>
  <c r="R189" i="1"/>
  <c r="H193" i="1"/>
  <c r="E194" i="1"/>
  <c r="H189" i="1"/>
  <c r="E192" i="1"/>
  <c r="E191" i="1"/>
  <c r="E190" i="1"/>
  <c r="T318" i="1" l="1"/>
  <c r="E282" i="1"/>
  <c r="T275" i="1"/>
  <c r="O282" i="1"/>
  <c r="T260" i="1"/>
  <c r="T267" i="1"/>
  <c r="H227" i="1"/>
  <c r="O234" i="1"/>
  <c r="O187" i="1"/>
  <c r="O235" i="1"/>
  <c r="T235" i="1" s="1"/>
  <c r="E213" i="1"/>
  <c r="T213" i="1" s="1"/>
  <c r="O214" i="1"/>
  <c r="T204" i="1"/>
  <c r="T282" i="1" l="1"/>
  <c r="T214" i="1"/>
  <c r="M186" i="1" l="1"/>
  <c r="J186" i="1" s="1"/>
  <c r="F171" i="1"/>
  <c r="R185" i="1"/>
  <c r="O185" i="1" s="1"/>
  <c r="L185" i="1"/>
  <c r="K185" i="1"/>
  <c r="H185" i="1"/>
  <c r="E185" i="1" s="1"/>
  <c r="H184" i="1"/>
  <c r="E184" i="1" s="1"/>
  <c r="R184" i="1"/>
  <c r="O184" i="1" s="1"/>
  <c r="R183" i="1"/>
  <c r="Q183" i="1"/>
  <c r="E182" i="1"/>
  <c r="R182" i="1"/>
  <c r="Q182" i="1"/>
  <c r="R181" i="1"/>
  <c r="Q181" i="1"/>
  <c r="K181" i="1"/>
  <c r="H181" i="1"/>
  <c r="F181" i="1"/>
  <c r="H180" i="1"/>
  <c r="H176" i="1" s="1"/>
  <c r="G180" i="1"/>
  <c r="R180" i="1"/>
  <c r="Q180" i="1"/>
  <c r="R179" i="1"/>
  <c r="R176" i="1" s="1"/>
  <c r="Q179" i="1"/>
  <c r="Q176" i="1" l="1"/>
  <c r="O183" i="1"/>
  <c r="O180" i="1"/>
  <c r="E181" i="1"/>
  <c r="T187" i="1"/>
  <c r="E223" i="1"/>
  <c r="O179" i="1"/>
  <c r="T185" i="1"/>
  <c r="O181" i="1"/>
  <c r="O182" i="1"/>
  <c r="E183" i="1"/>
  <c r="T184" i="1"/>
  <c r="R22" i="1"/>
  <c r="R8" i="1" s="1"/>
  <c r="R7" i="1" s="1"/>
  <c r="O175" i="1"/>
  <c r="J175" i="1"/>
  <c r="E175" i="1"/>
  <c r="E174" i="1"/>
  <c r="E172" i="1"/>
  <c r="J172" i="1"/>
  <c r="O172" i="1"/>
  <c r="R171" i="1"/>
  <c r="Q171" i="1"/>
  <c r="P171" i="1"/>
  <c r="H171" i="1"/>
  <c r="G171" i="1"/>
  <c r="E170" i="1"/>
  <c r="E176" i="1" l="1"/>
  <c r="T181" i="1"/>
  <c r="T183" i="1"/>
  <c r="T175" i="1"/>
  <c r="T172" i="1"/>
  <c r="O59" i="1" l="1"/>
  <c r="H74" i="1"/>
  <c r="R114" i="1" l="1"/>
  <c r="Q79" i="1"/>
  <c r="G79" i="1"/>
  <c r="Q126" i="1"/>
  <c r="G126" i="1"/>
  <c r="H143" i="1"/>
  <c r="R143" i="1"/>
  <c r="O143" i="1" s="1"/>
  <c r="E140" i="1"/>
  <c r="H133" i="1"/>
  <c r="O123" i="1"/>
  <c r="J123" i="1"/>
  <c r="E123" i="1"/>
  <c r="H126" i="1" l="1"/>
  <c r="G78" i="1"/>
  <c r="Q78" i="1"/>
  <c r="H79" i="1"/>
  <c r="E80" i="1"/>
  <c r="T123" i="1"/>
  <c r="E79" i="1" l="1"/>
  <c r="R341" i="1"/>
  <c r="O339" i="1" l="1"/>
  <c r="J339" i="1"/>
  <c r="E337" i="1"/>
  <c r="J368" i="1"/>
  <c r="R383" i="1" l="1"/>
  <c r="H383" i="1"/>
  <c r="H382" i="1" s="1"/>
  <c r="O381" i="1"/>
  <c r="E381" i="1"/>
  <c r="O377" i="1"/>
  <c r="E377" i="1"/>
  <c r="R374" i="1"/>
  <c r="Q374" i="1"/>
  <c r="O374" i="1"/>
  <c r="H374" i="1"/>
  <c r="G374" i="1"/>
  <c r="E374" i="1"/>
  <c r="T375" i="1"/>
  <c r="G376" i="1"/>
  <c r="L378" i="1"/>
  <c r="M378" i="1"/>
  <c r="G373" i="1" l="1"/>
  <c r="J378" i="1"/>
  <c r="T381" i="1"/>
  <c r="T374" i="1"/>
  <c r="O328" i="1" l="1"/>
  <c r="J328" i="1"/>
  <c r="E328" i="1"/>
  <c r="O327" i="1"/>
  <c r="J327" i="1"/>
  <c r="E327" i="1"/>
  <c r="O326" i="1"/>
  <c r="J326" i="1"/>
  <c r="E326" i="1"/>
  <c r="H376" i="1"/>
  <c r="F376" i="1"/>
  <c r="F373" i="1" s="1"/>
  <c r="H152" i="1"/>
  <c r="E323" i="1" l="1"/>
  <c r="T328" i="1"/>
  <c r="T327" i="1"/>
  <c r="T326" i="1"/>
  <c r="O8" i="1" l="1"/>
  <c r="O24" i="1"/>
  <c r="Q7" i="1"/>
  <c r="E24" i="1"/>
  <c r="T26" i="1"/>
  <c r="H22" i="1"/>
  <c r="E9" i="1"/>
  <c r="O7" i="1" l="1"/>
  <c r="T27" i="1"/>
  <c r="E309" i="1" l="1"/>
  <c r="O283" i="1"/>
  <c r="E283" i="1"/>
  <c r="Q279" i="1"/>
  <c r="E281" i="1"/>
  <c r="G279" i="1"/>
  <c r="O281" i="1"/>
  <c r="O268" i="1"/>
  <c r="E268" i="1"/>
  <c r="O265" i="1"/>
  <c r="E265" i="1"/>
  <c r="O263" i="1"/>
  <c r="E263" i="1"/>
  <c r="O257" i="1"/>
  <c r="E257" i="1"/>
  <c r="O253" i="1"/>
  <c r="E253" i="1"/>
  <c r="O245" i="1"/>
  <c r="O241" i="1"/>
  <c r="O240" i="1"/>
  <c r="O239" i="1"/>
  <c r="E241" i="1"/>
  <c r="E240" i="1"/>
  <c r="E239" i="1"/>
  <c r="O238" i="1"/>
  <c r="O233" i="1"/>
  <c r="E233" i="1"/>
  <c r="E229" i="1"/>
  <c r="R192" i="1"/>
  <c r="T253" i="1" l="1"/>
  <c r="H262" i="1"/>
  <c r="H205" i="1"/>
  <c r="R205" i="1"/>
  <c r="T309" i="1"/>
  <c r="H266" i="1"/>
  <c r="E266" i="1" s="1"/>
  <c r="R266" i="1"/>
  <c r="O266" i="1" s="1"/>
  <c r="O255" i="1"/>
  <c r="H279" i="1"/>
  <c r="H278" i="1" s="1"/>
  <c r="H276" i="1" s="1"/>
  <c r="T283" i="1"/>
  <c r="T281" i="1"/>
  <c r="T265" i="1"/>
  <c r="T263" i="1"/>
  <c r="T268" i="1"/>
  <c r="T257" i="1"/>
  <c r="T241" i="1"/>
  <c r="T239" i="1"/>
  <c r="T240" i="1"/>
  <c r="T233" i="1"/>
  <c r="T229" i="1"/>
  <c r="R193" i="1"/>
  <c r="T266" i="1" l="1"/>
  <c r="F173" i="1" l="1"/>
  <c r="H202" i="1" l="1"/>
  <c r="R202" i="1"/>
  <c r="O202" i="1" s="1"/>
  <c r="O203" i="1"/>
  <c r="O199" i="1"/>
  <c r="E199" i="1"/>
  <c r="E202" i="1" l="1"/>
  <c r="E203" i="1"/>
  <c r="T203" i="1" s="1"/>
  <c r="T202" i="1"/>
  <c r="T199" i="1"/>
  <c r="R313" i="1" l="1"/>
  <c r="P313" i="1"/>
  <c r="R308" i="1"/>
  <c r="R305" i="1" s="1"/>
  <c r="Q308" i="1"/>
  <c r="Q305" i="1" s="1"/>
  <c r="P308" i="1"/>
  <c r="P305" i="1" s="1"/>
  <c r="R297" i="1"/>
  <c r="Q297" i="1"/>
  <c r="R278" i="1"/>
  <c r="R276" i="1" s="1"/>
  <c r="Q284" i="1"/>
  <c r="Q278" i="1" s="1"/>
  <c r="Q276" i="1" s="1"/>
  <c r="P284" i="1"/>
  <c r="P279" i="1"/>
  <c r="R264" i="1"/>
  <c r="Q264" i="1"/>
  <c r="P264" i="1"/>
  <c r="R258" i="1"/>
  <c r="Q258" i="1"/>
  <c r="P258" i="1"/>
  <c r="R254" i="1"/>
  <c r="Q254" i="1"/>
  <c r="P254" i="1"/>
  <c r="Q248" i="1"/>
  <c r="P248" i="1"/>
  <c r="Q246" i="1"/>
  <c r="P246" i="1"/>
  <c r="R237" i="1"/>
  <c r="Q237" i="1"/>
  <c r="P237" i="1"/>
  <c r="Q230" i="1"/>
  <c r="P230" i="1"/>
  <c r="R227" i="1"/>
  <c r="Q227" i="1"/>
  <c r="P227" i="1"/>
  <c r="G308" i="1"/>
  <c r="G305" i="1" s="1"/>
  <c r="F308" i="1"/>
  <c r="F305" i="1" s="1"/>
  <c r="H297" i="1"/>
  <c r="G284" i="1"/>
  <c r="G278" i="1" s="1"/>
  <c r="G276" i="1" s="1"/>
  <c r="E245" i="1"/>
  <c r="T245" i="1" s="1"/>
  <c r="G227" i="1"/>
  <c r="F227" i="1"/>
  <c r="F226" i="1" s="1"/>
  <c r="F222" i="1" s="1"/>
  <c r="R219" i="1"/>
  <c r="R218" i="1" s="1"/>
  <c r="Q219" i="1"/>
  <c r="Q218" i="1" s="1"/>
  <c r="P219" i="1"/>
  <c r="P186" i="1" s="1"/>
  <c r="R215" i="1"/>
  <c r="Q209" i="1"/>
  <c r="P209" i="1"/>
  <c r="Q206" i="1"/>
  <c r="P206" i="1"/>
  <c r="Q200" i="1"/>
  <c r="Q197" i="1"/>
  <c r="Q193" i="1"/>
  <c r="Q189" i="1"/>
  <c r="T182" i="1"/>
  <c r="G219" i="1"/>
  <c r="G218" i="1" s="1"/>
  <c r="F219" i="1"/>
  <c r="F186" i="1" s="1"/>
  <c r="G209" i="1"/>
  <c r="F209" i="1"/>
  <c r="G206" i="1"/>
  <c r="F206" i="1"/>
  <c r="G200" i="1"/>
  <c r="G197" i="1"/>
  <c r="E196" i="1"/>
  <c r="G193" i="1"/>
  <c r="E193" i="1" s="1"/>
  <c r="G189" i="1"/>
  <c r="G186" i="1" l="1"/>
  <c r="P226" i="1"/>
  <c r="P222" i="1" s="1"/>
  <c r="P166" i="1" s="1"/>
  <c r="P278" i="1"/>
  <c r="P276" i="1" s="1"/>
  <c r="Q226" i="1"/>
  <c r="Q222" i="1" s="1"/>
  <c r="Q186" i="1"/>
  <c r="P218" i="1"/>
  <c r="F218" i="1"/>
  <c r="F179" i="1" s="1"/>
  <c r="E179" i="1" s="1"/>
  <c r="T179" i="1" s="1"/>
  <c r="O189" i="1"/>
  <c r="F180" i="1"/>
  <c r="E180" i="1" s="1"/>
  <c r="T180" i="1" s="1"/>
  <c r="E189" i="1"/>
  <c r="O254" i="1"/>
  <c r="O237" i="1"/>
  <c r="G254" i="1"/>
  <c r="G226" i="1" s="1"/>
  <c r="G222" i="1" s="1"/>
  <c r="R230" i="1"/>
  <c r="R303" i="1"/>
  <c r="H264" i="1"/>
  <c r="R248" i="1"/>
  <c r="H215" i="1"/>
  <c r="H188" i="1" s="1"/>
  <c r="G303" i="1"/>
  <c r="P303" i="1"/>
  <c r="F303" i="1"/>
  <c r="H248" i="1"/>
  <c r="Q303" i="1"/>
  <c r="R246" i="1"/>
  <c r="E237" i="1"/>
  <c r="R197" i="1"/>
  <c r="R188" i="1" s="1"/>
  <c r="R186" i="1" s="1"/>
  <c r="H230" i="1"/>
  <c r="E238" i="1"/>
  <c r="T238" i="1" s="1"/>
  <c r="Q166" i="1" l="1"/>
  <c r="O166" i="1" s="1"/>
  <c r="G166" i="1"/>
  <c r="F166" i="1"/>
  <c r="H186" i="1"/>
  <c r="H226" i="1"/>
  <c r="H222" i="1" s="1"/>
  <c r="R226" i="1"/>
  <c r="R222" i="1" s="1"/>
  <c r="R166" i="1" s="1"/>
  <c r="H303" i="1"/>
  <c r="T237" i="1"/>
  <c r="E188" i="1" l="1"/>
  <c r="O188" i="1"/>
  <c r="O186" i="1"/>
  <c r="E186" i="1"/>
  <c r="E222" i="1"/>
  <c r="Q342" i="1"/>
  <c r="Q341" i="1" s="1"/>
  <c r="T188" i="1" l="1"/>
  <c r="T186" i="1"/>
  <c r="G342" i="1"/>
  <c r="Q151" i="1"/>
  <c r="G151" i="1"/>
  <c r="G341" i="1" l="1"/>
  <c r="G334" i="1" s="1"/>
  <c r="E342" i="1"/>
  <c r="Q334" i="1"/>
  <c r="E210" i="1" l="1"/>
  <c r="E200" i="1"/>
  <c r="O173" i="1"/>
  <c r="E173" i="1"/>
  <c r="O320" i="1"/>
  <c r="O319" i="1"/>
  <c r="O317" i="1"/>
  <c r="O316" i="1"/>
  <c r="O315" i="1"/>
  <c r="O314" i="1"/>
  <c r="O313" i="1"/>
  <c r="O312" i="1"/>
  <c r="O308" i="1"/>
  <c r="O305" i="1"/>
  <c r="O304" i="1"/>
  <c r="O303" i="1"/>
  <c r="O301" i="1"/>
  <c r="O300" i="1"/>
  <c r="O299" i="1"/>
  <c r="O298" i="1"/>
  <c r="O297" i="1"/>
  <c r="O296" i="1"/>
  <c r="O289" i="1"/>
  <c r="O288" i="1"/>
  <c r="O284" i="1"/>
  <c r="O280" i="1"/>
  <c r="O279" i="1"/>
  <c r="O278" i="1"/>
  <c r="O277" i="1"/>
  <c r="O276" i="1"/>
  <c r="O274" i="1"/>
  <c r="O273" i="1"/>
  <c r="O272" i="1"/>
  <c r="O271" i="1"/>
  <c r="O270" i="1"/>
  <c r="O269" i="1"/>
  <c r="O264" i="1"/>
  <c r="O262" i="1"/>
  <c r="O261" i="1"/>
  <c r="O259" i="1"/>
  <c r="O258" i="1"/>
  <c r="O256" i="1"/>
  <c r="O249" i="1"/>
  <c r="O248" i="1"/>
  <c r="O247" i="1"/>
  <c r="O246" i="1"/>
  <c r="O231" i="1"/>
  <c r="O230" i="1"/>
  <c r="O228" i="1"/>
  <c r="O227" i="1"/>
  <c r="O226" i="1"/>
  <c r="O225" i="1"/>
  <c r="O224" i="1"/>
  <c r="O222" i="1"/>
  <c r="O221" i="1"/>
  <c r="O220" i="1"/>
  <c r="O219" i="1"/>
  <c r="O218" i="1"/>
  <c r="O217" i="1"/>
  <c r="O216" i="1"/>
  <c r="O215" i="1"/>
  <c r="O212" i="1"/>
  <c r="O210" i="1"/>
  <c r="O209" i="1"/>
  <c r="O208" i="1"/>
  <c r="O207" i="1"/>
  <c r="O206" i="1"/>
  <c r="O205" i="1"/>
  <c r="O201" i="1"/>
  <c r="O200" i="1"/>
  <c r="O198" i="1"/>
  <c r="O197" i="1"/>
  <c r="O196" i="1"/>
  <c r="O194" i="1"/>
  <c r="O193" i="1"/>
  <c r="O192" i="1"/>
  <c r="O191" i="1"/>
  <c r="O190" i="1"/>
  <c r="O176" i="1"/>
  <c r="O174" i="1"/>
  <c r="T174" i="1" s="1"/>
  <c r="O171" i="1"/>
  <c r="E171" i="1"/>
  <c r="E197" i="1"/>
  <c r="E198" i="1"/>
  <c r="E201" i="1"/>
  <c r="E205" i="1"/>
  <c r="E206" i="1"/>
  <c r="E207" i="1"/>
  <c r="E208" i="1"/>
  <c r="E209" i="1"/>
  <c r="E212" i="1"/>
  <c r="E215" i="1"/>
  <c r="E216" i="1"/>
  <c r="E218" i="1"/>
  <c r="E219" i="1"/>
  <c r="E220" i="1"/>
  <c r="E221" i="1"/>
  <c r="E224" i="1"/>
  <c r="E225" i="1"/>
  <c r="E226" i="1"/>
  <c r="E227" i="1"/>
  <c r="E228" i="1"/>
  <c r="E230" i="1"/>
  <c r="E231" i="1"/>
  <c r="T236" i="1"/>
  <c r="E246" i="1"/>
  <c r="E247" i="1"/>
  <c r="E248" i="1"/>
  <c r="E249" i="1"/>
  <c r="E254" i="1"/>
  <c r="E255" i="1"/>
  <c r="E256" i="1"/>
  <c r="E258" i="1"/>
  <c r="E259" i="1"/>
  <c r="E261" i="1"/>
  <c r="E262" i="1"/>
  <c r="E264" i="1"/>
  <c r="E269" i="1"/>
  <c r="E270" i="1"/>
  <c r="E271" i="1"/>
  <c r="E272" i="1"/>
  <c r="E273" i="1"/>
  <c r="E274" i="1"/>
  <c r="E276" i="1"/>
  <c r="E277" i="1"/>
  <c r="E278" i="1"/>
  <c r="E279" i="1"/>
  <c r="E280" i="1"/>
  <c r="E284" i="1"/>
  <c r="E288" i="1"/>
  <c r="E289" i="1"/>
  <c r="E295" i="1"/>
  <c r="E296" i="1"/>
  <c r="E297" i="1"/>
  <c r="E298" i="1"/>
  <c r="E299" i="1"/>
  <c r="E300" i="1"/>
  <c r="E301" i="1"/>
  <c r="E303" i="1"/>
  <c r="E305" i="1"/>
  <c r="E308" i="1"/>
  <c r="E312" i="1"/>
  <c r="E315" i="1"/>
  <c r="E316" i="1"/>
  <c r="E317" i="1"/>
  <c r="E319" i="1"/>
  <c r="Q376" i="1"/>
  <c r="Q373" i="1" s="1"/>
  <c r="P376" i="1"/>
  <c r="R376" i="1"/>
  <c r="O386" i="1"/>
  <c r="O385" i="1"/>
  <c r="O384" i="1"/>
  <c r="O383" i="1"/>
  <c r="O380" i="1"/>
  <c r="O379" i="1"/>
  <c r="E383" i="1"/>
  <c r="H373" i="1"/>
  <c r="E379" i="1"/>
  <c r="E384" i="1"/>
  <c r="E385" i="1"/>
  <c r="E386" i="1"/>
  <c r="E378" i="1" l="1"/>
  <c r="E373" i="1"/>
  <c r="P373" i="1"/>
  <c r="E380" i="1"/>
  <c r="T380" i="1" s="1"/>
  <c r="O167" i="1"/>
  <c r="T176" i="1"/>
  <c r="T386" i="1"/>
  <c r="O170" i="1"/>
  <c r="T384" i="1"/>
  <c r="H167" i="1"/>
  <c r="T383" i="1"/>
  <c r="T377" i="1"/>
  <c r="T379" i="1"/>
  <c r="T385" i="1"/>
  <c r="O376" i="1"/>
  <c r="E376" i="1"/>
  <c r="E382" i="1"/>
  <c r="R382" i="1"/>
  <c r="O382" i="1" s="1"/>
  <c r="E167" i="1" l="1"/>
  <c r="H166" i="1"/>
  <c r="E166" i="1" s="1"/>
  <c r="T166" i="1" s="1"/>
  <c r="T168" i="1"/>
  <c r="O378" i="1"/>
  <c r="T378" i="1" s="1"/>
  <c r="R373" i="1"/>
  <c r="T376" i="1"/>
  <c r="T382" i="1"/>
  <c r="O373" i="1" l="1"/>
  <c r="O370" i="1"/>
  <c r="O366" i="1"/>
  <c r="O365" i="1"/>
  <c r="O364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36" i="1"/>
  <c r="E370" i="1"/>
  <c r="T349" i="1" l="1"/>
  <c r="T345" i="1"/>
  <c r="T365" i="1"/>
  <c r="T353" i="1"/>
  <c r="T357" i="1"/>
  <c r="T337" i="1"/>
  <c r="T364" i="1"/>
  <c r="T370" i="1"/>
  <c r="T336" i="1"/>
  <c r="T343" i="1"/>
  <c r="T347" i="1"/>
  <c r="T351" i="1"/>
  <c r="T355" i="1"/>
  <c r="T359" i="1"/>
  <c r="T366" i="1"/>
  <c r="T344" i="1"/>
  <c r="T348" i="1"/>
  <c r="T352" i="1"/>
  <c r="T356" i="1"/>
  <c r="T342" i="1"/>
  <c r="T346" i="1"/>
  <c r="T350" i="1"/>
  <c r="T354" i="1"/>
  <c r="T358" i="1"/>
  <c r="E341" i="1"/>
  <c r="O341" i="1" l="1"/>
  <c r="T341" i="1" l="1"/>
  <c r="O325" i="1"/>
  <c r="O324" i="1"/>
  <c r="E324" i="1"/>
  <c r="E325" i="1"/>
  <c r="O164" i="1" l="1"/>
  <c r="O163" i="1"/>
  <c r="O162" i="1"/>
  <c r="O161" i="1"/>
  <c r="R160" i="1"/>
  <c r="R151" i="1" s="1"/>
  <c r="O151" i="1" s="1"/>
  <c r="O159" i="1"/>
  <c r="O158" i="1"/>
  <c r="O157" i="1"/>
  <c r="O156" i="1"/>
  <c r="O155" i="1"/>
  <c r="O154" i="1"/>
  <c r="O153" i="1"/>
  <c r="O152" i="1"/>
  <c r="E152" i="1"/>
  <c r="E153" i="1"/>
  <c r="E154" i="1"/>
  <c r="E155" i="1"/>
  <c r="E156" i="1"/>
  <c r="E157" i="1"/>
  <c r="E158" i="1"/>
  <c r="E159" i="1"/>
  <c r="E161" i="1"/>
  <c r="E162" i="1"/>
  <c r="E163" i="1"/>
  <c r="E164" i="1"/>
  <c r="O150" i="1"/>
  <c r="O149" i="1"/>
  <c r="O148" i="1"/>
  <c r="O147" i="1"/>
  <c r="O146" i="1"/>
  <c r="O145" i="1"/>
  <c r="O144" i="1"/>
  <c r="O142" i="1"/>
  <c r="O141" i="1"/>
  <c r="O140" i="1"/>
  <c r="O138" i="1"/>
  <c r="O137" i="1"/>
  <c r="O136" i="1"/>
  <c r="O135" i="1"/>
  <c r="O134" i="1"/>
  <c r="R133" i="1"/>
  <c r="O133" i="1" s="1"/>
  <c r="O132" i="1"/>
  <c r="O131" i="1"/>
  <c r="O130" i="1"/>
  <c r="R129" i="1"/>
  <c r="O122" i="1"/>
  <c r="O121" i="1"/>
  <c r="O120" i="1"/>
  <c r="O119" i="1"/>
  <c r="O118" i="1"/>
  <c r="O117" i="1"/>
  <c r="O116" i="1"/>
  <c r="O115" i="1"/>
  <c r="O114" i="1"/>
  <c r="O112" i="1"/>
  <c r="O111" i="1"/>
  <c r="O110" i="1"/>
  <c r="O109" i="1"/>
  <c r="O108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H149" i="1"/>
  <c r="H78" i="1" s="1"/>
  <c r="E78" i="1" s="1"/>
  <c r="E114" i="1"/>
  <c r="E107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24" i="1"/>
  <c r="E108" i="1"/>
  <c r="E109" i="1"/>
  <c r="E110" i="1"/>
  <c r="E111" i="1"/>
  <c r="E112" i="1"/>
  <c r="E115" i="1"/>
  <c r="E116" i="1"/>
  <c r="E117" i="1"/>
  <c r="E118" i="1"/>
  <c r="E119" i="1"/>
  <c r="E120" i="1"/>
  <c r="E121" i="1"/>
  <c r="E122" i="1"/>
  <c r="E130" i="1"/>
  <c r="E131" i="1"/>
  <c r="E132" i="1"/>
  <c r="E134" i="1"/>
  <c r="E135" i="1"/>
  <c r="E137" i="1"/>
  <c r="E138" i="1"/>
  <c r="E141" i="1"/>
  <c r="E142" i="1"/>
  <c r="E144" i="1"/>
  <c r="E145" i="1"/>
  <c r="E146" i="1"/>
  <c r="E147" i="1"/>
  <c r="E148" i="1"/>
  <c r="E150" i="1"/>
  <c r="J138" i="1"/>
  <c r="O129" i="1" l="1"/>
  <c r="R126" i="1"/>
  <c r="O126" i="1" s="1"/>
  <c r="O107" i="1"/>
  <c r="R79" i="1"/>
  <c r="E149" i="1"/>
  <c r="O80" i="1"/>
  <c r="O160" i="1"/>
  <c r="T164" i="1"/>
  <c r="T156" i="1"/>
  <c r="H151" i="1"/>
  <c r="E151" i="1" s="1"/>
  <c r="T158" i="1"/>
  <c r="T155" i="1"/>
  <c r="T154" i="1"/>
  <c r="T163" i="1"/>
  <c r="T161" i="1"/>
  <c r="E133" i="1"/>
  <c r="E143" i="1"/>
  <c r="T162" i="1"/>
  <c r="T157" i="1"/>
  <c r="T153" i="1"/>
  <c r="T159" i="1"/>
  <c r="T152" i="1"/>
  <c r="E136" i="1"/>
  <c r="E129" i="1"/>
  <c r="T138" i="1"/>
  <c r="R78" i="1" l="1"/>
  <c r="O78" i="1" s="1"/>
  <c r="E160" i="1"/>
  <c r="T160" i="1" s="1"/>
  <c r="E126" i="1"/>
  <c r="O79" i="1"/>
  <c r="O77" i="1" l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1" i="1"/>
  <c r="O60" i="1"/>
  <c r="O58" i="1"/>
  <c r="O57" i="1"/>
  <c r="O56" i="1"/>
  <c r="O53" i="1"/>
  <c r="O52" i="1"/>
  <c r="O51" i="1"/>
  <c r="O50" i="1"/>
  <c r="R49" i="1"/>
  <c r="R48" i="1" s="1"/>
  <c r="Q47" i="1"/>
  <c r="Q388" i="1" s="1"/>
  <c r="E74" i="1"/>
  <c r="E50" i="1"/>
  <c r="E51" i="1"/>
  <c r="E57" i="1"/>
  <c r="E58" i="1"/>
  <c r="E59" i="1"/>
  <c r="E60" i="1"/>
  <c r="E61" i="1"/>
  <c r="E64" i="1"/>
  <c r="E66" i="1"/>
  <c r="E68" i="1"/>
  <c r="E69" i="1"/>
  <c r="E70" i="1"/>
  <c r="E71" i="1"/>
  <c r="E72" i="1"/>
  <c r="E73" i="1"/>
  <c r="E75" i="1"/>
  <c r="E76" i="1"/>
  <c r="E77" i="1"/>
  <c r="R47" i="1" l="1"/>
  <c r="T64" i="1"/>
  <c r="T66" i="1"/>
  <c r="T65" i="1"/>
  <c r="T57" i="1"/>
  <c r="T58" i="1"/>
  <c r="T59" i="1"/>
  <c r="O54" i="1"/>
  <c r="T54" i="1" s="1"/>
  <c r="O49" i="1"/>
  <c r="O62" i="1"/>
  <c r="E62" i="1"/>
  <c r="E56" i="1"/>
  <c r="T56" i="1" s="1"/>
  <c r="E49" i="1"/>
  <c r="O47" i="1" l="1"/>
  <c r="R388" i="1"/>
  <c r="O48" i="1"/>
  <c r="O46" i="1"/>
  <c r="R45" i="1"/>
  <c r="O45" i="1" s="1"/>
  <c r="O44" i="1"/>
  <c r="R43" i="1"/>
  <c r="O43" i="1" s="1"/>
  <c r="O42" i="1"/>
  <c r="O41" i="1"/>
  <c r="O40" i="1"/>
  <c r="O39" i="1"/>
  <c r="R38" i="1"/>
  <c r="H45" i="1"/>
  <c r="E45" i="1" s="1"/>
  <c r="H43" i="1"/>
  <c r="E38" i="1"/>
  <c r="E39" i="1"/>
  <c r="E40" i="1"/>
  <c r="E41" i="1"/>
  <c r="E42" i="1"/>
  <c r="E44" i="1"/>
  <c r="E46" i="1"/>
  <c r="R31" i="1"/>
  <c r="H31" i="1"/>
  <c r="O34" i="1"/>
  <c r="E34" i="1"/>
  <c r="O36" i="1"/>
  <c r="R35" i="1"/>
  <c r="O33" i="1"/>
  <c r="O32" i="1"/>
  <c r="O30" i="1"/>
  <c r="R29" i="1"/>
  <c r="Q29" i="1"/>
  <c r="Q28" i="1" s="1"/>
  <c r="G29" i="1"/>
  <c r="H29" i="1"/>
  <c r="E30" i="1"/>
  <c r="E32" i="1"/>
  <c r="E33" i="1"/>
  <c r="E36" i="1"/>
  <c r="H37" i="1" l="1"/>
  <c r="E37" i="1" s="1"/>
  <c r="O38" i="1"/>
  <c r="R37" i="1"/>
  <c r="O37" i="1" s="1"/>
  <c r="H28" i="1"/>
  <c r="R28" i="1"/>
  <c r="E29" i="1"/>
  <c r="G28" i="1"/>
  <c r="E28" i="1" s="1"/>
  <c r="E43" i="1"/>
  <c r="T34" i="1"/>
  <c r="O29" i="1"/>
  <c r="O35" i="1"/>
  <c r="O31" i="1"/>
  <c r="E35" i="1"/>
  <c r="E31" i="1"/>
  <c r="O28" i="1" l="1"/>
  <c r="O23" i="1"/>
  <c r="O22" i="1"/>
  <c r="O21" i="1"/>
  <c r="O20" i="1"/>
  <c r="O18" i="1"/>
  <c r="O17" i="1"/>
  <c r="O16" i="1"/>
  <c r="O15" i="1"/>
  <c r="O14" i="1"/>
  <c r="O13" i="1"/>
  <c r="O12" i="1"/>
  <c r="O11" i="1"/>
  <c r="O10" i="1"/>
  <c r="E22" i="1"/>
  <c r="H20" i="1"/>
  <c r="H8" i="1" s="1"/>
  <c r="H7" i="1" s="1"/>
  <c r="E10" i="1"/>
  <c r="E11" i="1"/>
  <c r="E12" i="1"/>
  <c r="E13" i="1"/>
  <c r="E14" i="1"/>
  <c r="E15" i="1"/>
  <c r="E16" i="1"/>
  <c r="E17" i="1"/>
  <c r="E18" i="1"/>
  <c r="E21" i="1"/>
  <c r="E23" i="1"/>
  <c r="E7" i="1" l="1"/>
  <c r="E20" i="1"/>
  <c r="O9" i="1"/>
  <c r="E8" i="1" l="1"/>
  <c r="T75" i="1"/>
  <c r="T76" i="1"/>
  <c r="T77" i="1"/>
  <c r="T45" i="1"/>
  <c r="T74" i="1"/>
  <c r="T149" i="1"/>
  <c r="T316" i="1"/>
  <c r="T313" i="1"/>
  <c r="T312" i="1"/>
  <c r="T308" i="1"/>
  <c r="T305" i="1"/>
  <c r="T304" i="1"/>
  <c r="T303" i="1"/>
  <c r="T301" i="1"/>
  <c r="T299" i="1"/>
  <c r="T298" i="1"/>
  <c r="T297" i="1"/>
  <c r="T295" i="1"/>
  <c r="T288" i="1"/>
  <c r="T284" i="1"/>
  <c r="T280" i="1"/>
  <c r="T279" i="1"/>
  <c r="T277" i="1"/>
  <c r="T276" i="1"/>
  <c r="T274" i="1"/>
  <c r="T273" i="1"/>
  <c r="T272" i="1"/>
  <c r="T271" i="1"/>
  <c r="T270" i="1"/>
  <c r="T264" i="1"/>
  <c r="T262" i="1"/>
  <c r="T259" i="1"/>
  <c r="T258" i="1"/>
  <c r="T255" i="1"/>
  <c r="T254" i="1"/>
  <c r="T248" i="1"/>
  <c r="T247" i="1"/>
  <c r="T234" i="1"/>
  <c r="T231" i="1"/>
  <c r="T230" i="1"/>
  <c r="T228" i="1"/>
  <c r="T227" i="1"/>
  <c r="T226" i="1"/>
  <c r="T225" i="1"/>
  <c r="T223" i="1"/>
  <c r="T222" i="1"/>
  <c r="T221" i="1"/>
  <c r="T220" i="1"/>
  <c r="T219" i="1"/>
  <c r="T218" i="1"/>
  <c r="T217" i="1"/>
  <c r="T216" i="1"/>
  <c r="T212" i="1"/>
  <c r="T209" i="1"/>
  <c r="T207" i="1"/>
  <c r="T206" i="1"/>
  <c r="T205" i="1"/>
  <c r="T200" i="1"/>
  <c r="T198" i="1"/>
  <c r="T197" i="1"/>
  <c r="T196" i="1"/>
  <c r="T194" i="1"/>
  <c r="M320" i="1"/>
  <c r="K320" i="1"/>
  <c r="M319" i="1"/>
  <c r="M317" i="1" s="1"/>
  <c r="L319" i="1"/>
  <c r="K317" i="1"/>
  <c r="M315" i="1"/>
  <c r="L315" i="1"/>
  <c r="K315" i="1"/>
  <c r="M313" i="1"/>
  <c r="J313" i="1" s="1"/>
  <c r="M312" i="1"/>
  <c r="J312" i="1" s="1"/>
  <c r="M308" i="1"/>
  <c r="J308" i="1" s="1"/>
  <c r="M304" i="1"/>
  <c r="M301" i="1"/>
  <c r="L300" i="1"/>
  <c r="K300" i="1"/>
  <c r="M299" i="1"/>
  <c r="J299" i="1" s="1"/>
  <c r="M297" i="1"/>
  <c r="J297" i="1" s="1"/>
  <c r="L296" i="1"/>
  <c r="K296" i="1"/>
  <c r="M295" i="1"/>
  <c r="J295" i="1" s="1"/>
  <c r="M289" i="1"/>
  <c r="J289" i="1" s="1"/>
  <c r="M288" i="1"/>
  <c r="J288" i="1" s="1"/>
  <c r="L278" i="1"/>
  <c r="K278" i="1"/>
  <c r="M277" i="1"/>
  <c r="M276" i="1"/>
  <c r="J276" i="1" s="1"/>
  <c r="M274" i="1"/>
  <c r="J274" i="1" s="1"/>
  <c r="M273" i="1"/>
  <c r="J273" i="1" s="1"/>
  <c r="M272" i="1"/>
  <c r="J272" i="1" s="1"/>
  <c r="M271" i="1"/>
  <c r="J271" i="1" s="1"/>
  <c r="M270" i="1"/>
  <c r="J270" i="1" s="1"/>
  <c r="L269" i="1"/>
  <c r="K269" i="1"/>
  <c r="L261" i="1"/>
  <c r="K261" i="1"/>
  <c r="M259" i="1"/>
  <c r="J259" i="1" s="1"/>
  <c r="M258" i="1"/>
  <c r="M256" i="1"/>
  <c r="J256" i="1" s="1"/>
  <c r="L253" i="1"/>
  <c r="K253" i="1"/>
  <c r="L248" i="1"/>
  <c r="J248" i="1" s="1"/>
  <c r="L181" i="1"/>
  <c r="L247" i="1"/>
  <c r="J247" i="1" s="1"/>
  <c r="M246" i="1"/>
  <c r="M236" i="1" s="1"/>
  <c r="L246" i="1"/>
  <c r="L236" i="1" s="1"/>
  <c r="M231" i="1"/>
  <c r="J231" i="1" s="1"/>
  <c r="M230" i="1"/>
  <c r="J230" i="1" s="1"/>
  <c r="M228" i="1"/>
  <c r="J228" i="1" s="1"/>
  <c r="M227" i="1"/>
  <c r="J227" i="1" s="1"/>
  <c r="M226" i="1"/>
  <c r="J226" i="1" s="1"/>
  <c r="L224" i="1"/>
  <c r="K224" i="1"/>
  <c r="M223" i="1"/>
  <c r="J223" i="1" s="1"/>
  <c r="M222" i="1"/>
  <c r="J222" i="1" s="1"/>
  <c r="M221" i="1"/>
  <c r="M220" i="1"/>
  <c r="J220" i="1" s="1"/>
  <c r="M219" i="1"/>
  <c r="J219" i="1" s="1"/>
  <c r="M217" i="1"/>
  <c r="M215" i="1"/>
  <c r="L215" i="1"/>
  <c r="K215" i="1"/>
  <c r="L210" i="1"/>
  <c r="K210" i="1"/>
  <c r="M209" i="1"/>
  <c r="J209" i="1" s="1"/>
  <c r="L208" i="1"/>
  <c r="K208" i="1"/>
  <c r="L201" i="1"/>
  <c r="K201" i="1"/>
  <c r="M200" i="1"/>
  <c r="J200" i="1" s="1"/>
  <c r="M198" i="1"/>
  <c r="J198" i="1" s="1"/>
  <c r="M197" i="1"/>
  <c r="J197" i="1" s="1"/>
  <c r="M194" i="1"/>
  <c r="L193" i="1"/>
  <c r="K193" i="1"/>
  <c r="M192" i="1"/>
  <c r="M191" i="1"/>
  <c r="L190" i="1"/>
  <c r="L180" i="1" s="1"/>
  <c r="K190" i="1"/>
  <c r="K180" i="1" s="1"/>
  <c r="J196" i="1"/>
  <c r="J205" i="1"/>
  <c r="J206" i="1"/>
  <c r="J207" i="1"/>
  <c r="J212" i="1"/>
  <c r="J216" i="1"/>
  <c r="J218" i="1"/>
  <c r="J225" i="1"/>
  <c r="J254" i="1"/>
  <c r="J255" i="1"/>
  <c r="J262" i="1"/>
  <c r="J264" i="1"/>
  <c r="J265" i="1"/>
  <c r="J268" i="1"/>
  <c r="J279" i="1"/>
  <c r="J280" i="1"/>
  <c r="J284" i="1"/>
  <c r="J298" i="1"/>
  <c r="J303" i="1"/>
  <c r="J305" i="1"/>
  <c r="J316" i="1"/>
  <c r="T173" i="1"/>
  <c r="T171" i="1"/>
  <c r="T170" i="1"/>
  <c r="J170" i="1"/>
  <c r="J171" i="1"/>
  <c r="J173" i="1"/>
  <c r="J174" i="1"/>
  <c r="J167" i="1"/>
  <c r="L373" i="1"/>
  <c r="M382" i="1"/>
  <c r="J382" i="1" s="1"/>
  <c r="J380" i="1"/>
  <c r="J383" i="1"/>
  <c r="J376" i="1"/>
  <c r="J377" i="1"/>
  <c r="L370" i="1"/>
  <c r="L367" i="1" s="1"/>
  <c r="M370" i="1"/>
  <c r="M367" i="1" s="1"/>
  <c r="J366" i="1"/>
  <c r="L342" i="1"/>
  <c r="L341" i="1" s="1"/>
  <c r="J357" i="1"/>
  <c r="J336" i="1"/>
  <c r="J338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8" i="1"/>
  <c r="J359" i="1"/>
  <c r="J364" i="1"/>
  <c r="J365" i="1"/>
  <c r="L337" i="1"/>
  <c r="L335" i="1" s="1"/>
  <c r="M342" i="1"/>
  <c r="M341" i="1" s="1"/>
  <c r="M337" i="1"/>
  <c r="M335" i="1" s="1"/>
  <c r="M323" i="1"/>
  <c r="J323" i="1" s="1"/>
  <c r="T325" i="1"/>
  <c r="T324" i="1"/>
  <c r="J324" i="1"/>
  <c r="J325" i="1"/>
  <c r="M160" i="1"/>
  <c r="L160" i="1"/>
  <c r="M152" i="1"/>
  <c r="J153" i="1"/>
  <c r="J154" i="1"/>
  <c r="J155" i="1"/>
  <c r="J156" i="1"/>
  <c r="J157" i="1"/>
  <c r="J158" i="1"/>
  <c r="J159" i="1"/>
  <c r="J161" i="1"/>
  <c r="J162" i="1"/>
  <c r="J163" i="1"/>
  <c r="M149" i="1"/>
  <c r="J149" i="1" s="1"/>
  <c r="M143" i="1"/>
  <c r="J143" i="1" s="1"/>
  <c r="M136" i="1"/>
  <c r="L136" i="1"/>
  <c r="M133" i="1"/>
  <c r="J133" i="1" s="1"/>
  <c r="M129" i="1"/>
  <c r="J129" i="1" s="1"/>
  <c r="M114" i="1"/>
  <c r="J114" i="1" s="1"/>
  <c r="M107" i="1"/>
  <c r="J107" i="1" s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24" i="1"/>
  <c r="J108" i="1"/>
  <c r="J109" i="1"/>
  <c r="J110" i="1"/>
  <c r="J111" i="1"/>
  <c r="J112" i="1"/>
  <c r="J115" i="1"/>
  <c r="J116" i="1"/>
  <c r="J117" i="1"/>
  <c r="J118" i="1"/>
  <c r="J119" i="1"/>
  <c r="J120" i="1"/>
  <c r="J121" i="1"/>
  <c r="J122" i="1"/>
  <c r="J130" i="1"/>
  <c r="J131" i="1"/>
  <c r="J132" i="1"/>
  <c r="J134" i="1"/>
  <c r="J135" i="1"/>
  <c r="J137" i="1"/>
  <c r="J140" i="1"/>
  <c r="J141" i="1"/>
  <c r="J142" i="1"/>
  <c r="J144" i="1"/>
  <c r="J145" i="1"/>
  <c r="J146" i="1"/>
  <c r="J147" i="1"/>
  <c r="J148" i="1"/>
  <c r="J150" i="1"/>
  <c r="M80" i="1"/>
  <c r="J80" i="1" s="1"/>
  <c r="M74" i="1"/>
  <c r="J74" i="1" s="1"/>
  <c r="N48" i="1"/>
  <c r="N47" i="1" s="1"/>
  <c r="L48" i="1"/>
  <c r="T50" i="1"/>
  <c r="T51" i="1"/>
  <c r="T52" i="1"/>
  <c r="T61" i="1"/>
  <c r="T70" i="1"/>
  <c r="T73" i="1"/>
  <c r="J50" i="1"/>
  <c r="J51" i="1"/>
  <c r="J52" i="1"/>
  <c r="J53" i="1"/>
  <c r="J54" i="1"/>
  <c r="J56" i="1"/>
  <c r="J60" i="1"/>
  <c r="J61" i="1"/>
  <c r="J62" i="1"/>
  <c r="J68" i="1"/>
  <c r="J69" i="1"/>
  <c r="J70" i="1"/>
  <c r="J71" i="1"/>
  <c r="J72" i="1"/>
  <c r="J73" i="1"/>
  <c r="J75" i="1"/>
  <c r="J76" i="1"/>
  <c r="J77" i="1"/>
  <c r="M49" i="1"/>
  <c r="J49" i="1" s="1"/>
  <c r="M38" i="1"/>
  <c r="J38" i="1" s="1"/>
  <c r="J46" i="1"/>
  <c r="J39" i="1"/>
  <c r="J40" i="1"/>
  <c r="J41" i="1"/>
  <c r="J42" i="1"/>
  <c r="J43" i="1"/>
  <c r="J44" i="1"/>
  <c r="J45" i="1"/>
  <c r="M28" i="1"/>
  <c r="L28" i="1"/>
  <c r="J36" i="1"/>
  <c r="J35" i="1"/>
  <c r="J33" i="1"/>
  <c r="J32" i="1"/>
  <c r="J31" i="1"/>
  <c r="J30" i="1"/>
  <c r="J29" i="1"/>
  <c r="M9" i="1"/>
  <c r="L22" i="1"/>
  <c r="M22" i="1"/>
  <c r="J10" i="1"/>
  <c r="J11" i="1"/>
  <c r="J12" i="1"/>
  <c r="J13" i="1"/>
  <c r="J14" i="1"/>
  <c r="J15" i="1"/>
  <c r="J16" i="1"/>
  <c r="J17" i="1"/>
  <c r="J18" i="1"/>
  <c r="J20" i="1"/>
  <c r="J21" i="1"/>
  <c r="J23" i="1"/>
  <c r="J24" i="1"/>
  <c r="J25" i="1"/>
  <c r="K152" i="1"/>
  <c r="K151" i="1" s="1"/>
  <c r="L152" i="1"/>
  <c r="N152" i="1"/>
  <c r="N151" i="1" s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24" i="1"/>
  <c r="T108" i="1"/>
  <c r="T109" i="1"/>
  <c r="T110" i="1"/>
  <c r="T111" i="1"/>
  <c r="T112" i="1"/>
  <c r="T115" i="1"/>
  <c r="T116" i="1"/>
  <c r="T117" i="1"/>
  <c r="T118" i="1"/>
  <c r="T119" i="1"/>
  <c r="T120" i="1"/>
  <c r="T121" i="1"/>
  <c r="T122" i="1"/>
  <c r="T134" i="1"/>
  <c r="T135" i="1"/>
  <c r="T137" i="1"/>
  <c r="T140" i="1"/>
  <c r="T141" i="1"/>
  <c r="T142" i="1"/>
  <c r="T144" i="1"/>
  <c r="T145" i="1"/>
  <c r="T146" i="1"/>
  <c r="T147" i="1"/>
  <c r="T148" i="1"/>
  <c r="T150" i="1"/>
  <c r="K373" i="1"/>
  <c r="N373" i="1"/>
  <c r="T39" i="1"/>
  <c r="T40" i="1"/>
  <c r="T41" i="1"/>
  <c r="T42" i="1"/>
  <c r="T43" i="1"/>
  <c r="T44" i="1"/>
  <c r="T46" i="1"/>
  <c r="T29" i="1"/>
  <c r="T30" i="1"/>
  <c r="T31" i="1"/>
  <c r="T32" i="1"/>
  <c r="T33" i="1"/>
  <c r="T35" i="1"/>
  <c r="T36" i="1"/>
  <c r="T10" i="1"/>
  <c r="T11" i="1"/>
  <c r="T12" i="1"/>
  <c r="T13" i="1"/>
  <c r="T14" i="1"/>
  <c r="T15" i="1"/>
  <c r="T16" i="1"/>
  <c r="T17" i="1"/>
  <c r="T18" i="1"/>
  <c r="T20" i="1"/>
  <c r="T21" i="1"/>
  <c r="T23" i="1"/>
  <c r="T24" i="1"/>
  <c r="T25" i="1"/>
  <c r="T9" i="1"/>
  <c r="J304" i="1" l="1"/>
  <c r="J277" i="1"/>
  <c r="J236" i="1"/>
  <c r="K182" i="1"/>
  <c r="K183" i="1"/>
  <c r="L183" i="1"/>
  <c r="L182" i="1"/>
  <c r="M181" i="1"/>
  <c r="J181" i="1" s="1"/>
  <c r="J192" i="1"/>
  <c r="J194" i="1"/>
  <c r="M185" i="1"/>
  <c r="J185" i="1" s="1"/>
  <c r="T256" i="1"/>
  <c r="M253" i="1"/>
  <c r="J253" i="1" s="1"/>
  <c r="O323" i="1"/>
  <c r="T323" i="1" s="1"/>
  <c r="M151" i="1"/>
  <c r="T130" i="1"/>
  <c r="J258" i="1"/>
  <c r="T278" i="1"/>
  <c r="M190" i="1"/>
  <c r="T319" i="1"/>
  <c r="J319" i="1"/>
  <c r="J221" i="1"/>
  <c r="L320" i="1"/>
  <c r="J320" i="1" s="1"/>
  <c r="T201" i="1"/>
  <c r="T190" i="1"/>
  <c r="M296" i="1"/>
  <c r="J296" i="1" s="1"/>
  <c r="T224" i="1"/>
  <c r="M210" i="1"/>
  <c r="J210" i="1" s="1"/>
  <c r="M300" i="1"/>
  <c r="J300" i="1" s="1"/>
  <c r="M269" i="1"/>
  <c r="T193" i="1"/>
  <c r="J217" i="1"/>
  <c r="M201" i="1"/>
  <c r="J201" i="1" s="1"/>
  <c r="M193" i="1"/>
  <c r="T208" i="1"/>
  <c r="T210" i="1"/>
  <c r="J246" i="1"/>
  <c r="T300" i="1"/>
  <c r="T289" i="1"/>
  <c r="M278" i="1"/>
  <c r="T246" i="1"/>
  <c r="L317" i="1"/>
  <c r="J317" i="1" s="1"/>
  <c r="J191" i="1"/>
  <c r="M224" i="1"/>
  <c r="J224" i="1" s="1"/>
  <c r="M261" i="1"/>
  <c r="J261" i="1" s="1"/>
  <c r="J301" i="1"/>
  <c r="T296" i="1"/>
  <c r="M208" i="1"/>
  <c r="J208" i="1" s="1"/>
  <c r="M8" i="1"/>
  <c r="M7" i="1" s="1"/>
  <c r="T315" i="1"/>
  <c r="L151" i="1"/>
  <c r="J22" i="1"/>
  <c r="J337" i="1"/>
  <c r="M373" i="1"/>
  <c r="T143" i="1"/>
  <c r="T107" i="1"/>
  <c r="T129" i="1"/>
  <c r="J9" i="1"/>
  <c r="T22" i="1"/>
  <c r="M322" i="1"/>
  <c r="J322" i="1" s="1"/>
  <c r="J160" i="1"/>
  <c r="K314" i="1"/>
  <c r="T136" i="1"/>
  <c r="T133" i="1"/>
  <c r="T49" i="1"/>
  <c r="J28" i="1"/>
  <c r="J335" i="1"/>
  <c r="M126" i="1"/>
  <c r="T317" i="1"/>
  <c r="N388" i="1"/>
  <c r="M314" i="1"/>
  <c r="T261" i="1"/>
  <c r="T132" i="1"/>
  <c r="M48" i="1"/>
  <c r="M47" i="1" s="1"/>
  <c r="L47" i="1"/>
  <c r="T114" i="1"/>
  <c r="T131" i="1"/>
  <c r="L126" i="1"/>
  <c r="L78" i="1" s="1"/>
  <c r="J136" i="1"/>
  <c r="L7" i="1"/>
  <c r="J341" i="1"/>
  <c r="J373" i="1"/>
  <c r="K189" i="1"/>
  <c r="J215" i="1"/>
  <c r="L249" i="1"/>
  <c r="L184" i="1" s="1"/>
  <c r="T215" i="1"/>
  <c r="M334" i="1"/>
  <c r="J342" i="1"/>
  <c r="L334" i="1"/>
  <c r="J367" i="1"/>
  <c r="J370" i="1"/>
  <c r="T320" i="1"/>
  <c r="L189" i="1"/>
  <c r="J315" i="1"/>
  <c r="K249" i="1"/>
  <c r="K184" i="1" s="1"/>
  <c r="J152" i="1"/>
  <c r="M79" i="1"/>
  <c r="T37" i="1"/>
  <c r="M37" i="1"/>
  <c r="T38" i="1"/>
  <c r="J278" i="1" l="1"/>
  <c r="J269" i="1"/>
  <c r="J193" i="1"/>
  <c r="M183" i="1"/>
  <c r="J183" i="1" s="1"/>
  <c r="M182" i="1"/>
  <c r="J182" i="1" s="1"/>
  <c r="J190" i="1"/>
  <c r="M180" i="1"/>
  <c r="J180" i="1" s="1"/>
  <c r="T322" i="1"/>
  <c r="T269" i="1"/>
  <c r="L314" i="1"/>
  <c r="J314" i="1" s="1"/>
  <c r="J151" i="1"/>
  <c r="T7" i="1"/>
  <c r="M249" i="1"/>
  <c r="J8" i="1"/>
  <c r="M189" i="1"/>
  <c r="J48" i="1"/>
  <c r="T8" i="1"/>
  <c r="T151" i="1"/>
  <c r="T80" i="1"/>
  <c r="T79" i="1"/>
  <c r="J47" i="1"/>
  <c r="J126" i="1"/>
  <c r="T314" i="1"/>
  <c r="J334" i="1"/>
  <c r="J7" i="1"/>
  <c r="T373" i="1"/>
  <c r="K179" i="1"/>
  <c r="T126" i="1"/>
  <c r="J79" i="1"/>
  <c r="M78" i="1"/>
  <c r="J37" i="1"/>
  <c r="M179" i="1" l="1"/>
  <c r="M184" i="1"/>
  <c r="J184" i="1" s="1"/>
  <c r="T78" i="1"/>
  <c r="T189" i="1"/>
  <c r="J249" i="1"/>
  <c r="T249" i="1"/>
  <c r="J189" i="1"/>
  <c r="J78" i="1"/>
  <c r="K166" i="1"/>
  <c r="M166" i="1" l="1"/>
  <c r="M388" i="1" s="1"/>
  <c r="L166" i="1"/>
  <c r="L388" i="1" s="1"/>
  <c r="L179" i="1"/>
  <c r="J179" i="1" s="1"/>
  <c r="T167" i="1"/>
  <c r="K388" i="1"/>
  <c r="J388" i="1" l="1"/>
  <c r="J166" i="1"/>
  <c r="E53" i="1" l="1"/>
  <c r="T53" i="1" s="1"/>
  <c r="E63" i="1" l="1"/>
  <c r="T63" i="1" s="1"/>
  <c r="H67" i="1"/>
  <c r="E67" i="1" s="1"/>
  <c r="T67" i="1" s="1"/>
  <c r="H48" i="1"/>
  <c r="H47" i="1" s="1"/>
  <c r="H388" i="1" s="1"/>
  <c r="E48" i="1" l="1"/>
  <c r="T48" i="1" s="1"/>
  <c r="E47" i="1"/>
  <c r="E388" i="1" s="1"/>
  <c r="T388" i="1" l="1"/>
  <c r="T47" i="1"/>
  <c r="E339" i="1"/>
  <c r="T339" i="1" s="1"/>
  <c r="H334" i="1" l="1"/>
  <c r="E334" i="1" s="1"/>
  <c r="E340" i="1"/>
  <c r="O338" i="1"/>
  <c r="T338" i="1" s="1"/>
  <c r="O340" i="1"/>
  <c r="E369" i="1"/>
  <c r="O368" i="1"/>
  <c r="T368" i="1" s="1"/>
  <c r="O369" i="1"/>
  <c r="R334" i="1" l="1"/>
  <c r="T334" i="1" s="1"/>
  <c r="T340" i="1"/>
  <c r="T369" i="1"/>
  <c r="O367" i="1"/>
  <c r="T367" i="1" l="1"/>
  <c r="T335" i="1"/>
  <c r="E371" i="1"/>
  <c r="O371" i="1"/>
  <c r="T371" i="1" l="1"/>
</calcChain>
</file>

<file path=xl/sharedStrings.xml><?xml version="1.0" encoding="utf-8"?>
<sst xmlns="http://schemas.openxmlformats.org/spreadsheetml/2006/main" count="762" uniqueCount="591">
  <si>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</si>
  <si>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</si>
  <si>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</si>
  <si>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</si>
  <si>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</si>
  <si>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</si>
  <si>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</si>
  <si>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</si>
  <si>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</si>
  <si>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</si>
  <si>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</si>
  <si>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</si>
  <si>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</si>
  <si>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</si>
  <si>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2.1.1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</si>
  <si>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</si>
  <si>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</si>
  <si>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на питание детей в возрасте до 2-х  лет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</si>
  <si>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</si>
  <si>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</si>
  <si>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гражданам, оказавшимся в трудной жизненной ситуации</t>
  </si>
  <si>
    <t>-</t>
  </si>
  <si>
    <t>Смотр хоровых коллективов</t>
  </si>
  <si>
    <t>Обеспечение выплат стимулирующего характера работникам муниципальных учреждений культуры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</si>
  <si>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</si>
  <si>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</si>
  <si>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</si>
  <si>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</si>
  <si>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Проведение Спартакиады сельских поселений Киришского муниципального района</t>
  </si>
  <si>
    <t>Участие команд района в Президентских играх и туристическом слете</t>
  </si>
  <si>
    <t>Улучшение обеспечения инвалидов физкультурно-оздоровительными и спортивными услугами</t>
  </si>
  <si>
    <t>МКУ «ЦАХО»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</si>
  <si>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</si>
  <si>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Дотации на выравнивание бюджетной обеспеченности бюджетов муниципальных образований Киришского муниципального района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</si>
  <si>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</si>
  <si>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</si>
  <si>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</si>
  <si>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</si>
  <si>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</si>
  <si>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</si>
  <si>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</si>
  <si>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Обеспечение коллективными средствами размещения и предприятиями сферы туризма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</si>
  <si>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</si>
  <si>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</si>
  <si>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</si>
  <si>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</si>
  <si>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Муниципальная программа  «Устойчивое общественное развитие Киришского муниципального района»</t>
  </si>
  <si>
    <t>Награждение победителей олимпиад</t>
  </si>
  <si>
    <t>Конкурс юных экологов «Знатоки природы»</t>
  </si>
  <si>
    <t>Районный слет друзей «Я, ты, он, она вместе целая страна»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</si>
  <si>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</si>
  <si>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</si>
  <si>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</si>
  <si>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Гражданско-патриотическое воспитание молодежи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</si>
  <si>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</si>
  <si>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</si>
  <si>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</si>
  <si>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Муниципальный конкурс школьных трудовых отрядов</t>
  </si>
  <si>
    <t>День здоровья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</si>
  <si>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</si>
  <si>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</si>
  <si>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</si>
  <si>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</si>
  <si>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</si>
  <si>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</si>
  <si>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</si>
  <si>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</si>
  <si>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</si>
  <si>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Муниципальная программа "Социальная поддержка отдельных категорий граждан Киришского муниципального района"</t>
  </si>
  <si>
    <t>Муниципальная программа "Современное образование в Киришском муниципальной районе"</t>
  </si>
  <si>
    <t>Приобретение основных средств и материальных запасов</t>
  </si>
  <si>
    <t xml:space="preserve">МДОУ "Детский сад № 24" </t>
  </si>
  <si>
    <t>Аварийные работы в организациях дошкольного образования</t>
  </si>
  <si>
    <t>МОУ "КСОШ № 1 им. С.Н. Ульянова"</t>
  </si>
  <si>
    <t>МОУ "КСОШ № 2"</t>
  </si>
  <si>
    <t>МОУ "КСОШ № 7"</t>
  </si>
  <si>
    <t>МОУ "КСОШ № 8"</t>
  </si>
  <si>
    <t>МОУ "Глажевская СОШ"</t>
  </si>
  <si>
    <t>МОУ "Кусинская СОШ"</t>
  </si>
  <si>
    <t>Развитие электронного и дистанционного обучения</t>
  </si>
  <si>
    <t>Организация работы школьных лесничеств</t>
  </si>
  <si>
    <t>МАУДО "МУК"</t>
  </si>
  <si>
    <t>МАУДО "КДШИ"</t>
  </si>
  <si>
    <t>Аварийные работы в организациях дополнительного  образования</t>
  </si>
  <si>
    <t>Летняя занятость подростков</t>
  </si>
  <si>
    <t>Муниципальная программа "Автомобильные дороги Киришского муниципального района"</t>
  </si>
  <si>
    <t>Муниципальная программа "Развитие сельского хозяйства в Киришском муниципальном районе "</t>
  </si>
  <si>
    <t>Стимулирование сельскохозяйственных предприятий к увеличению объемов производства продукции животноводства</t>
  </si>
  <si>
    <t>Муниципальная программа «Развитие культуры Киришского муниципального района»</t>
  </si>
  <si>
    <t>1.1</t>
  </si>
  <si>
    <t>1.2</t>
  </si>
  <si>
    <t>1.3</t>
  </si>
  <si>
    <t>1.4</t>
  </si>
  <si>
    <t>1</t>
  </si>
  <si>
    <t>Организация проведения ГИА</t>
  </si>
  <si>
    <t>2</t>
  </si>
  <si>
    <t>2.1</t>
  </si>
  <si>
    <t>2.3</t>
  </si>
  <si>
    <t>2.4</t>
  </si>
  <si>
    <t>3</t>
  </si>
  <si>
    <t>3.1</t>
  </si>
  <si>
    <t>Изготовление видеофильма о социально-экономическом развитии Киришского муниципального района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</si>
  <si>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</si>
  <si>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</si>
  <si>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Доставка коллективов к месту проведения мероприятий и обратно</t>
  </si>
  <si>
    <t>Обеспечение функционирования модели персонифицированного финансирования дополнительного образования детей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</si>
  <si>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</si>
  <si>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МОУ "Пчевжинская СОШ им. А.И.Сидорова"</t>
  </si>
  <si>
    <t>Районный фестиваль «Зимняя песня»</t>
  </si>
  <si>
    <t>Районный фестиваль бардовской песни «Струны души»</t>
  </si>
  <si>
    <t>Конкурс творческих работ «Юный моделист»</t>
  </si>
  <si>
    <t>Фестиваль «Киришское подворье»</t>
  </si>
  <si>
    <t>Участие коллективов художественной самодеятельности  в международных, Всероссийских и Областных конкурсах, мастер-классах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</si>
  <si>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</si>
  <si>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Создание условий для занятий физической культурой и спортом </t>
  </si>
  <si>
    <t>Реализация Общероссийского проекта «Мини-футбол в школу» на территории Киришского муниципального района</t>
  </si>
  <si>
    <t>Участие команд Киришского муниципального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</si>
  <si>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Участие команд Киришского муниципального района в областных  и Всероссийских соревнованиях</t>
  </si>
  <si>
    <t>Развитие технических видов спорта                                               (судомоделирование, пулевая стрельба)</t>
  </si>
  <si>
    <t>Участие команд района в соревнованиях Лиги школьного спорта Ленинградской области в рамках реализации проекта «Детский спорт»</t>
  </si>
  <si>
    <t>Развитие адаптивной физической культуры и спорта для лиц с ограниченными возможностями здоровья</t>
  </si>
  <si>
    <t>Обеспечение уровня финансирования МАУ «Детско-юношеская база отдыха «Орленок» (структурное подразделение - ФОК)</t>
  </si>
  <si>
    <t>Комплекс процессных мероприятий «Развитие спорта высших достижений и системы подготовки спортивного резерва»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</si>
  <si>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</si>
  <si>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 xml:space="preserve">Комитет по культуре, делам молодежи и спорту администрации Киришского муниципального района; комитет по образованию Киришского муниципального района, МКУ «ЦАХО» </t>
  </si>
  <si>
    <t>комитет по образованию Киришского муниципального района, МКУ «ЦАХО»</t>
  </si>
  <si>
    <t>комитет по образованию Киришского муниципального района</t>
  </si>
  <si>
    <t>МАУДО «Киришский Дворец творчества имени Л.Н. Маклаковой»</t>
  </si>
  <si>
    <t>МАУ «Детско-юношеская база отдыха «Орленок» (структурное подразделение - ФОК)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</si>
  <si>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</si>
  <si>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</si>
  <si>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</si>
  <si>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Комплекс процессных мероприятий "Повышение эффективности управления муниципальными  финансами"</t>
  </si>
  <si>
    <t>Создание условий для повышения эффективности бюджетного процесса в муниципальных образованиях</t>
  </si>
  <si>
    <t>Комитет финансов муниципального образования Киришский муниципальный район Ленинградской области</t>
  </si>
  <si>
    <t>Комитет финансов муниципального образования Киришский муниципальный район Ленинградской области Администрация Киришского муниципального района Ленинградской области</t>
  </si>
  <si>
    <t>Комплекс процессных мероприятий «Повышение безопасности дорожного движения»</t>
  </si>
  <si>
    <t xml:space="preserve">Обеспечение учреждений дошкольного образования,
ОУ и образовательных учреждений системы дополнительного образования детей комплектами учебно-методических материалов, программ, печатных
и электронных учебных пособий, оборудования
и инвентаря
</t>
  </si>
  <si>
    <t xml:space="preserve">Проведение широкомасштабных акций «Внимание-дети!», «Внимание-пешеход!», «Вежливый водитель», «Зебра» и т.д.
Привлечение информационных и рекламных агентств
к проведению профилактических акций, направленных
на укрепление дисциплины участников дорожного движения, размещение материалов в СМИ по вопросам БДД.
</t>
  </si>
  <si>
    <t xml:space="preserve">Разработка и изготовление материалов, средств наглядной агитации, печатной и иной продукции, направленной
на пропаганду БДД.
</t>
  </si>
  <si>
    <t>Комплекс процессных мероприятий «Обеспечение правопорядка и профилактика правонарушений»</t>
  </si>
  <si>
    <t>Эксплуатация системы «Безопасный город»</t>
  </si>
  <si>
    <t>Комплекс процессных мероприятий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объектах».</t>
  </si>
  <si>
    <t>Организация и осуществление мероприятий по защите населения и территории от чрезвычайных ситуаций природного и техногенного характера</t>
  </si>
  <si>
    <t>1.</t>
  </si>
  <si>
    <t>Комплекс процессных мероприятий "Развитие малого, среднего предпринимательства и потребительского рынка"</t>
  </si>
  <si>
    <t>1.1.</t>
  </si>
  <si>
    <t>1.1.1.</t>
  </si>
  <si>
    <t>1.1.2.</t>
  </si>
  <si>
    <t>Предоставление субсидий целевой группе на осуществление деятельности</t>
  </si>
  <si>
    <t>1.2.</t>
  </si>
  <si>
    <t>1.3.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</si>
  <si>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</si>
  <si>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1.4.</t>
  </si>
  <si>
    <t>1.5.</t>
  </si>
  <si>
    <t>1.6.</t>
  </si>
  <si>
    <t>1.7.</t>
  </si>
  <si>
    <t>1.8.</t>
  </si>
  <si>
    <t>Мониторинг деятельности субъектов малого и среднего предпринимательства и потребительского рынка</t>
  </si>
  <si>
    <t>1.9.</t>
  </si>
  <si>
    <t>1.11.</t>
  </si>
  <si>
    <t>Привлечение субъектов малого и среднего предпринимательства к осуществлению деятельности  в сфере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</si>
  <si>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</si>
  <si>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</si>
  <si>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</si>
  <si>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</si>
  <si>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</si>
  <si>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1.15.</t>
  </si>
  <si>
    <t>Поддержка организаций потребительской кооперации</t>
  </si>
  <si>
    <t>2.</t>
  </si>
  <si>
    <t>Комплекс процессных мероприятий Социально-экономическое развитие территории</t>
  </si>
  <si>
    <t>2.1.</t>
  </si>
  <si>
    <t>2.2.</t>
  </si>
  <si>
    <t>2.3.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</si>
  <si>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</si>
  <si>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Создание условий и возможностей для успешной социализации и самореализации молодежи</t>
  </si>
  <si>
    <t>Межпоселенческий молодежный спортивный  фестиваль «Молодежное лето»</t>
  </si>
  <si>
    <t xml:space="preserve">Реализация проектов Молодежного совета при главе администрации Киришского района </t>
  </si>
  <si>
    <t>1.1.3.</t>
  </si>
  <si>
    <t>Церемония награждения «Доброволец Киришского района»</t>
  </si>
  <si>
    <t>1.1.4.</t>
  </si>
  <si>
    <t>1.1.5.</t>
  </si>
  <si>
    <t>Торжественная регистрация новорожденных и церемония чествования новобрачных</t>
  </si>
  <si>
    <t>1.1.6.</t>
  </si>
  <si>
    <t>1.1.7.</t>
  </si>
  <si>
    <t>1.1.8.</t>
  </si>
  <si>
    <t>Культурно-просветительская (добровольческая) акция</t>
  </si>
  <si>
    <t>1.1.9.</t>
  </si>
  <si>
    <t>1.1.10.</t>
  </si>
  <si>
    <t>Участие в федеральных, региональных, муниципальных образовательных и социальных проектах, форумах, мероприятиях</t>
  </si>
  <si>
    <t>1.1.11.</t>
  </si>
  <si>
    <t>1.1.12.</t>
  </si>
  <si>
    <t>Чествование выпускников</t>
  </si>
  <si>
    <t>Гимназические чтения</t>
  </si>
  <si>
    <t>Всероссийский конкурс «Отечество»</t>
  </si>
  <si>
    <t>1.2.1.</t>
  </si>
  <si>
    <t>Муниципальный конкурс, посвященный Победе в Великой Отечественной войне</t>
  </si>
  <si>
    <t>1.2.2.</t>
  </si>
  <si>
    <t>Патриотическая игра «Зарница»</t>
  </si>
  <si>
    <t>1.2.3.</t>
  </si>
  <si>
    <t>1.2.4.</t>
  </si>
  <si>
    <t>1.2.5.</t>
  </si>
  <si>
    <t>1.3.1.</t>
  </si>
  <si>
    <t>1.3.2.</t>
  </si>
  <si>
    <t>Мероприятия (акции) по профилактике асоциального поведения</t>
  </si>
  <si>
    <t>1.3.3.</t>
  </si>
  <si>
    <t>1.3.4.</t>
  </si>
  <si>
    <t>1.3.5.</t>
  </si>
  <si>
    <t>1.3.6.</t>
  </si>
  <si>
    <t>1.3.7.</t>
  </si>
  <si>
    <t>1.3.8.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</si>
  <si>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</si>
  <si>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Информирование населения в средствах массовой информации</t>
  </si>
  <si>
    <t>2.1.1.</t>
  </si>
  <si>
    <t>2.1.2.</t>
  </si>
  <si>
    <t>2.1.3.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</si>
  <si>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«Вести»</t>
  </si>
  <si>
    <t>2.1.4.</t>
  </si>
  <si>
    <t>2.1.5.</t>
  </si>
  <si>
    <t>2.1.6.</t>
  </si>
  <si>
    <t>2.1.7.</t>
  </si>
  <si>
    <t>2.2.1.</t>
  </si>
  <si>
    <t>Подписка на газеты «Киришский факел» старостам сельских населенных пунктов</t>
  </si>
  <si>
    <t>2.2.3.</t>
  </si>
  <si>
    <t>2.3.1.</t>
  </si>
  <si>
    <t>2.3.2.</t>
  </si>
  <si>
    <t>Организация участия делегации Киришского района на Областной торжественной мемориальной акции «Мы родом не из детства, из войны»</t>
  </si>
  <si>
    <t>2.4.</t>
  </si>
  <si>
    <t>2.6.</t>
  </si>
  <si>
    <t>2.6.1.</t>
  </si>
  <si>
    <t>Изготовление видеоролика о Киришском районе для фестиваля «Россия - созвучие культур»</t>
  </si>
  <si>
    <t>2.6.2.</t>
  </si>
  <si>
    <t>2.7.</t>
  </si>
  <si>
    <t>2.8.</t>
  </si>
  <si>
    <t>2.9.</t>
  </si>
  <si>
    <t>3.</t>
  </si>
  <si>
    <t>Комплекс процессных мероприятий «Организация похоронного дела на территории Киришского муниципального района»</t>
  </si>
  <si>
    <t>3.1.</t>
  </si>
  <si>
    <t xml:space="preserve">Организация похоронного дела на территории Киришского муниципального района 
</t>
  </si>
  <si>
    <t>Комплекс  процессных мероприятий "Совершенствование социальной поддержки семьи и детей"</t>
  </si>
  <si>
    <t>Материальная помощь   при рождении ребенка</t>
  </si>
  <si>
    <t>Материальная помощь семьям с детьми, оказавшимся в трудной жизненной ситуации</t>
  </si>
  <si>
    <t xml:space="preserve">Материальная помощь семьям с детьми-инвалидами </t>
  </si>
  <si>
    <t xml:space="preserve">Материальная помощь  многодетным семьям </t>
  </si>
  <si>
    <t>Комплекс  процессных мероприятий "Социальная поддержка граждан пожилого возраста и инвалидов"</t>
  </si>
  <si>
    <t>Обеспечение пенсионных прав лиц, замещавших  муниципальные должности муниципальной службы
муниципального образования Киришский муниципальный район  Ленинградской  области и должности муниципальной службы муниципального образования Киришский муниципальный район  Ленинградской  области</t>
  </si>
  <si>
    <t>МКУ «ЦАХО», Отдел бухгалтерского учета и отчетности администрации Киришского муниципального района</t>
  </si>
  <si>
    <t>Комплекс процессных мероприятий "Содержание и ремонт автомобильных дорог"</t>
  </si>
  <si>
    <t>Обеспечение  деятельности муниципальных учреждений муниципального образования Киришский муниципальный район Ленинградской области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</si>
  <si>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</si>
  <si>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  Комплекс  процессных мероприятий "Мероприятия, направленные на создание условий  для развития искусства и творчества"</t>
  </si>
  <si>
    <t>Организация, проведение и участие в конкурсах, конференциях, семинарах, прочих мероприятиях, участие в выставках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</si>
  <si>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</si>
  <si>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</si>
  <si>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</si>
  <si>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</si>
  <si>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</si>
  <si>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</si>
  <si>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</si>
  <si>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</si>
  <si>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</si>
  <si>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</si>
  <si>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Поддержка самодеятельного народного творчества</t>
  </si>
  <si>
    <t>Комитет по культуре, делам молодежи и спорту администрации Киришского муниципального района.</t>
  </si>
  <si>
    <t>Комитет по культуре, делам молодежи и спорту администрации Киришского муниципального район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</si>
  <si>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</si>
  <si>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</si>
  <si>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Комплекс процессных мероприятий "Развитие агропромышленного комплекса"</t>
  </si>
  <si>
    <t>Комплекс процессных мероприятий "Организация, проведение и участие 
в конкурсах и выставках"</t>
  </si>
  <si>
    <t xml:space="preserve">Организация и проведение конкурсов профессионального мастерства работников сельскохозяйственных предприятий </t>
  </si>
  <si>
    <t>Участие в конкурсе "Ветеранское подворье"</t>
  </si>
  <si>
    <t>1.4.1.</t>
  </si>
  <si>
    <t>Мероприятия по сохранению и развитию материально-технической базы муниципальных учреждений, в том числе:</t>
  </si>
  <si>
    <t xml:space="preserve">МДОУ "Детский сад № 1" </t>
  </si>
  <si>
    <t>Замена оконных блоков</t>
  </si>
  <si>
    <t xml:space="preserve">МДОУ "Детский сад № 17" </t>
  </si>
  <si>
    <t>Поддержка развития общественной инфраструктуры муниципального значения, в том числе: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</si>
  <si>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</si>
  <si>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Комплекс процессных мероприятий «Обеспечение реализации программ начального общего, основного общего и среднего образования»</t>
  </si>
  <si>
    <t>2.2.2.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</si>
  <si>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</si>
  <si>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</si>
  <si>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</si>
  <si>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МОУ «Будогощская СОШ им. М.П. Галкина»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</si>
  <si>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</si>
  <si>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2.2.6.</t>
  </si>
  <si>
    <t>2.2.7.</t>
  </si>
  <si>
    <t>2.2.8.</t>
  </si>
  <si>
    <t>2.2.9.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</si>
  <si>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</si>
  <si>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Комплекс процессных мероприятий «Обеспечение деятельности организаций дополнительного образования»</t>
  </si>
  <si>
    <t>Мероприятия по сохранению и развитию материально-технической базы муниципальных учреждений</t>
  </si>
  <si>
    <t>МАУДО "Киришский Дворец творчества имени Л. Н. Маклаковой"</t>
  </si>
  <si>
    <t>Организация, проведение и участие  в конкурсах, конференциях, семинарах, прочих мероприятиях, участие в выставках</t>
  </si>
  <si>
    <t>2.3.4.</t>
  </si>
  <si>
    <t>Комплекс процессных мероприятий «Развитие системы отдыха, оздоровления, занятости детей, подростков и молодежи»</t>
  </si>
  <si>
    <t>2.4.1.</t>
  </si>
  <si>
    <t>2.4.2.</t>
  </si>
  <si>
    <t>Организация отдыха детей, находящихся в трудной жизненной ситуации, в каникулярное время</t>
  </si>
  <si>
    <t>2.4.3.</t>
  </si>
  <si>
    <t>2.5</t>
  </si>
  <si>
    <t>Комплекс процессных мероприятий «Обеспечение деятельности прочих учреждений образования»</t>
  </si>
  <si>
    <t>2.5.1.</t>
  </si>
  <si>
    <t>2.5.2.</t>
  </si>
  <si>
    <t>МАУ" Центр питания "Здоровое детство"</t>
  </si>
  <si>
    <t>Комплекс процессных мероприятий «Реализация государственных гарантий для детей-сирот и детей, оставшихся без попечения родителей»</t>
  </si>
  <si>
    <t>Организация выплаты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</si>
  <si>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</si>
  <si>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2.6.3.</t>
  </si>
  <si>
    <t>Содержание детей-сирот и детей, оставшихся без попечения родителей, в семьях опекунов (попечителей) и приемных семьях</t>
  </si>
  <si>
    <t>2.6.4.</t>
  </si>
  <si>
    <t>Обеспечение бесплатного проезда детей-сирот и детей, оставшихся без попечения родителей</t>
  </si>
  <si>
    <t>2.6.5.</t>
  </si>
  <si>
    <t>2.6.6.</t>
  </si>
  <si>
    <t>Аренда жилых помещений для детей-сирот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</si>
  <si>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</si>
  <si>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2.6</t>
  </si>
  <si>
    <t>Фактический объем финансирования за январь-июнь 2022 года</t>
  </si>
  <si>
    <t>Комплекс  процессных мероприятий "Мероприятия, направленные на создание условий для развития библиотечного дела   и популяризации чтения»</t>
  </si>
  <si>
    <t>Иные межбюджетные трансферты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</si>
  <si>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</si>
  <si>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поддержка плательщиков налога на профессиональный доход (индивидуальные предприниматели и физические лица)</t>
  </si>
  <si>
    <t>1.5.1</t>
  </si>
  <si>
    <t>поддержка молодежного предпринимательства (самозанятые граждане и индивидуальные предприниматели до 35 лет)</t>
  </si>
  <si>
    <t>поддержка субъектов малого и среднего предпринимательства осуществляющих деятельность в течение первых двух лет, и (или) ведущие деятельности в приоритетных сферах развития предпринимательской деятельности</t>
  </si>
  <si>
    <t>1.6.1</t>
  </si>
  <si>
    <t>1.6.2</t>
  </si>
  <si>
    <t>1.6.3</t>
  </si>
  <si>
    <t>поддержка социального предпринимательства</t>
  </si>
  <si>
    <t>Обучающий семинар для молодежи</t>
  </si>
  <si>
    <t>Губернаторский молодежный трудовой отряд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</si>
  <si>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</si>
  <si>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</si>
  <si>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</si>
  <si>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</si>
  <si>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</si>
  <si>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</si>
  <si>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</si>
  <si>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</si>
  <si>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</si>
  <si>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</si>
  <si>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</si>
  <si>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</si>
  <si>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</si>
  <si>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</si>
  <si>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Фестиваль молодых избирателей</t>
  </si>
  <si>
    <t>Районный конкурс «Я выбираю»</t>
  </si>
  <si>
    <t>Организация и проведение культурно-просветительских (добровольческих) акций</t>
  </si>
  <si>
    <t>1.5</t>
  </si>
  <si>
    <t>1.6</t>
  </si>
  <si>
    <t>1.7</t>
  </si>
  <si>
    <t>Предоставление гражданам единовременной денежной выплаты на проведение капитального ремонта индивидуальных жилых домов</t>
  </si>
  <si>
    <t>3.1.2</t>
  </si>
  <si>
    <t>1.1.1</t>
  </si>
  <si>
    <t>1.1.2</t>
  </si>
  <si>
    <t>Стимулирование развития крестьянских(фермерских) хозяйств</t>
  </si>
  <si>
    <t>Подготовка проектов межевания земельных участков и проведение кадастровых работ (проведение кадастровых работ)</t>
  </si>
  <si>
    <t>Ремонт помещения прачечной</t>
  </si>
  <si>
    <t>МДОУ «Центр РостОК»</t>
  </si>
  <si>
    <t>2.1.2.1.</t>
  </si>
  <si>
    <t>2.1.2.2.</t>
  </si>
  <si>
    <t>2.1.2.3.</t>
  </si>
  <si>
    <t>2.1.2.5.</t>
  </si>
  <si>
    <t>2.1.2.9.</t>
  </si>
  <si>
    <t>2.1.2.12.</t>
  </si>
  <si>
    <t>2.1.2.13.</t>
  </si>
  <si>
    <t>2.1.3.1.</t>
  </si>
  <si>
    <t>Аварийные работы в организациях общего  образования</t>
  </si>
  <si>
    <t>2.2.4.1.</t>
  </si>
  <si>
    <t>2.2.4.2.</t>
  </si>
  <si>
    <t>2.2.4.4.</t>
  </si>
  <si>
    <t>2.2.4.5.</t>
  </si>
  <si>
    <t>2.2.4.6.</t>
  </si>
  <si>
    <t>2.2.4.7.</t>
  </si>
  <si>
    <t>2.2.4.8.</t>
  </si>
  <si>
    <t>2.2.4.10.</t>
  </si>
  <si>
    <t>2.2.4.12.</t>
  </si>
  <si>
    <t>2.2.5.</t>
  </si>
  <si>
    <t>Ремонт спортивного зала</t>
  </si>
  <si>
    <t>2.3.2.1.</t>
  </si>
  <si>
    <t>2.3.2.3.</t>
  </si>
  <si>
    <t>2.3.2.4.</t>
  </si>
  <si>
    <t>2.4.4.</t>
  </si>
  <si>
    <t>2.5.2.2.</t>
  </si>
  <si>
    <t>МОУ "КСОШ № 6"</t>
  </si>
  <si>
    <t>3.2</t>
  </si>
  <si>
    <t>МОУ "Киришский лицей имени Героя Российской Федерации Александра Соколова"</t>
  </si>
  <si>
    <t>Ремонт кровли</t>
  </si>
  <si>
    <t>1.1.3</t>
  </si>
  <si>
    <t>1.1.4</t>
  </si>
  <si>
    <t>Участие команд Киришского муниципального района в Сельских спортивных играх Ленинградской области</t>
  </si>
  <si>
    <t>1.1.5</t>
  </si>
  <si>
    <t>Участие команд сельских поселений в муниципальных этапах  Всероссийской массовой лыжной гонки «Лыжня России», «Кросс наций», в легкоатлетическом пробеге в честь Дня Победы, в мероприятиях, посвященных Дню физкультурника</t>
  </si>
  <si>
    <t>1.1.6</t>
  </si>
  <si>
    <t xml:space="preserve"> 1.1.7</t>
  </si>
  <si>
    <t xml:space="preserve"> 1.1.8</t>
  </si>
  <si>
    <t xml:space="preserve"> 1.1.9</t>
  </si>
  <si>
    <t xml:space="preserve"> 1.2</t>
  </si>
  <si>
    <t>Обеспечение деятельности муниципальных учреждений Киришский муниципальный район Ленинградской области</t>
  </si>
  <si>
    <t xml:space="preserve"> 1.3.1</t>
  </si>
  <si>
    <t>Обеспечение выполнения муниципального задания по спортивной подготовке МАУДО "Киришская СШ"</t>
  </si>
  <si>
    <t xml:space="preserve"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</si>
  <si>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 Чеченской республике 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 и Украины</t>
  </si>
  <si>
    <t>Отрслевой проект  "Вовлечение в оборот земель сельскохозяйственного назначения"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</si>
  <si>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</t>
  </si>
  <si>
    <t>Проведение комплексных кадастровых работ</t>
  </si>
  <si>
    <t>3.1.1</t>
  </si>
  <si>
    <t>3.2.4</t>
  </si>
  <si>
    <t>Стимулирование крестьянских (фермерских) хозяйств к улучшению качества кормовой базы сельскохозяйственных животных и птиц</t>
  </si>
  <si>
    <t>4.</t>
  </si>
  <si>
    <t>4.1.</t>
  </si>
  <si>
    <t>4.1.1</t>
  </si>
  <si>
    <t>4.1.2</t>
  </si>
  <si>
    <t>4.1.3</t>
  </si>
  <si>
    <t>Фестиваль «Радуга талантов»</t>
  </si>
  <si>
    <t>1.3.9.</t>
  </si>
  <si>
    <t>Всероссийская олимпиада школьников</t>
  </si>
  <si>
    <t>1.4.1</t>
  </si>
  <si>
    <t>2.7.1</t>
  </si>
  <si>
    <t>2.7.2.</t>
  </si>
  <si>
    <t>2.10.</t>
  </si>
  <si>
    <t>Проведение информационно-аналитического наблюдения за осуществлением торговой деятельности</t>
  </si>
  <si>
    <t>1.10</t>
  </si>
  <si>
    <t>Обеспечение деятельности организаций муниципальной инфраструкуры по поддержке малого и среднего предпринимательства, в том числе:</t>
  </si>
  <si>
    <t>1.10.1</t>
  </si>
  <si>
    <t>1.10.2</t>
  </si>
  <si>
    <t>1.10.3</t>
  </si>
  <si>
    <t>1.10.4</t>
  </si>
  <si>
    <t>1.16.</t>
  </si>
  <si>
    <t>1.2.1</t>
  </si>
  <si>
    <t>Отраслевой проект "Сохранение и развитие материально-технической базы дошкольного образования"</t>
  </si>
  <si>
    <t>Укрепление материально-технической базы организаций дошкольног образования</t>
  </si>
  <si>
    <t>1.4.1.1.</t>
  </si>
  <si>
    <t>1.4.2.1.</t>
  </si>
  <si>
    <t>Отраслевой проект "Сохранение и развитие материально-технической базы общего и дополнительного образования"</t>
  </si>
  <si>
    <t>Укрепление материально-технической базы организаций общего образования</t>
  </si>
  <si>
    <t>1.5.1.1.</t>
  </si>
  <si>
    <t>Обновление материально-технической базы столовых и пищеблоков общеобразовательных организаций</t>
  </si>
  <si>
    <t>1.5.2.</t>
  </si>
  <si>
    <t>1.5.2.1.</t>
  </si>
  <si>
    <t>Укрепление материально-технической базы организаций дополнительного образования</t>
  </si>
  <si>
    <t>1.5.3.</t>
  </si>
  <si>
    <t>1.5.3.1</t>
  </si>
  <si>
    <t>Отраслевой проект "Улучшение жилищных условий и обеспечение жильем отдельных категорий граждан"</t>
  </si>
  <si>
    <t>1.6.1.</t>
  </si>
  <si>
    <t>Приобретение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</si>
  <si>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 «Обеспечение реализации программ дошкольного образования»</t>
  </si>
  <si>
    <t>Ремонт кровли здания</t>
  </si>
  <si>
    <t>Ремонт вытяжной вентиляции в помещении пищеблока</t>
  </si>
  <si>
    <t>Ремонт кровли над столовой</t>
  </si>
  <si>
    <t>2.2.4.9.</t>
  </si>
  <si>
    <t>2.2.4.11</t>
  </si>
  <si>
    <t>Частичная компенсация арендной платы за жилое помещение педагогическим работникам Киришского муниципального района Ленинградской области</t>
  </si>
  <si>
    <t>2.2.12.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</si>
  <si>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</si>
  <si>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</si>
  <si>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муниципального образования  Киришский муниципальный район Ленинградской области за  январь-июнь 2025 года</t>
  </si>
  <si>
    <t>на 2025 год (тыс. руб.)</t>
  </si>
  <si>
    <t>Выполнено на отчетную дату на 01.07.2025г.</t>
  </si>
  <si>
    <t>11</t>
  </si>
  <si>
    <t>Муниципальная программа "Повышение финансовой грамотности и финансовой культуры на территории Киришского муниципального района"</t>
  </si>
  <si>
    <t>Без финансирования</t>
  </si>
  <si>
    <t xml:space="preserve"> 1.1.10</t>
  </si>
  <si>
    <t>Проведение открытых турниров по волейболу, баскетболу, настольному теннису среди общеобразовательных организаций Киришского муниципального района</t>
  </si>
  <si>
    <t>1.1.25</t>
  </si>
  <si>
    <t>1.1.26</t>
  </si>
  <si>
    <t>Программа для молодежных клубов по месту жительства</t>
  </si>
  <si>
    <t>Акция «День без табака»</t>
  </si>
  <si>
    <t>Содружество Орлят Ленинградской области 2025</t>
  </si>
  <si>
    <t>Слет и учебные сборы для одаренных детей</t>
  </si>
  <si>
    <t>Программа «Лето 2025»</t>
  </si>
  <si>
    <t>Отряд «Юнармия»</t>
  </si>
  <si>
    <t>Движение первых</t>
  </si>
  <si>
    <t>Новогодняя елка</t>
  </si>
  <si>
    <t>Учебные сборы для психолого-педагогических классов</t>
  </si>
  <si>
    <t>Экскурсии по мемориальным комплексам и памятным местам Великой Отечественной войны</t>
  </si>
  <si>
    <t>Акция «Класс свободный от курения»</t>
  </si>
  <si>
    <t>Приобретение (изготовление) подарочной и сувенирной продукции для профилактики асоциального поведения в молодежной среде</t>
  </si>
  <si>
    <t>Производство инфорационных продуктов</t>
  </si>
  <si>
    <t>Выделение субсидии в целях финансового обеспечения затрат радиокоммуникационных средств масовой информации в связи с оказанием услуг по информированию населения о проведении мероприятий на территории муниципального образования Киришский муниципальный район Ленинградской области</t>
  </si>
  <si>
    <t>Выделение субсидии в целях финансового обеспечения затрат ООО "ИЦ "Кириши" в связи с оказанием услуг по информированию о социально-экономическом и культурном развитии Киришского муниципального района, о развитии его общественной инфраструктуры и по опубликованию муниципальных правовых актов органов местного самоуправления</t>
  </si>
  <si>
    <t>2.3.3</t>
  </si>
  <si>
    <t>Субсидия Общественной организации ветеранов войты и труда, вооруженных сил, правоохранительных органов</t>
  </si>
  <si>
    <t>Предоставление гражданам единовременной денежной выплаты на проведение капительного ремонта индивидуальных жилых домов</t>
  </si>
  <si>
    <t>Содержание автомобильной дороги поворот на д.Отрада от а/д Лодейное Поле-Тихвин-Чудово, 233 км, с металлическим мостом через ручей</t>
  </si>
  <si>
    <t>Содержание мостового перехода через р. Пчёвжа и автодороги на подходах к нему между населенными пунктами д. Бестоголово и д. Горятино вне границ указанных населенных пунктов</t>
  </si>
  <si>
    <t>Содержание  подъезда  к массиву "Посадников Остров"</t>
  </si>
  <si>
    <t>Услуги по гербицидной обработке территорий от борщевика Сосновского вдоль подъезда к массиву "Посадников Остров"</t>
  </si>
  <si>
    <t>корретировка сметной документации (подъезд к массиву Посадников остров)</t>
  </si>
  <si>
    <t>Ремонт мостового перехода через р. Пчёвжа и автодороги на подходах к нему между населенными пунктами д. Бестоголово и д. Горятино вне границ указанных населенных пунктов</t>
  </si>
  <si>
    <t>Услуги по отбору  и испытанию асфальтобетонного покрытия</t>
  </si>
  <si>
    <t>1.,</t>
  </si>
  <si>
    <t>Отраслевой проект "Развитие и приведение в нормативное состояние автомобильных дорог общего пользования"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</si>
  <si>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</t>
  </si>
  <si>
    <t>Ремонт Автомобильная дорога "Подъезд к массиву "Посадников остров""</t>
  </si>
  <si>
    <t xml:space="preserve">Поддержка развития общественной инфраструктуры  муниципального значения </t>
  </si>
  <si>
    <t>Вокально-хоровая Ассамблея</t>
  </si>
  <si>
    <t>Районный конкурс вокально- инструментального творчества «Зимняя фантазия»</t>
  </si>
  <si>
    <t>Проведение праздничных мероприятий, посвященных Международному Дню Семьи, любви и верности</t>
  </si>
  <si>
    <t>Культурно-просветительский форум для работников культуры</t>
  </si>
  <si>
    <t>Районный фестиваль «Захожские гулянья»</t>
  </si>
  <si>
    <t>Районный  фестиваль «Ты у меня одна», посвященный Дню матери</t>
  </si>
  <si>
    <t>Районный фестиваль военно-патриотической песни «Победа остается молодой»</t>
  </si>
  <si>
    <t>Районный фестиваль хоров «Нам года – не беда»</t>
  </si>
  <si>
    <t>Конкурс юных конструкторов «От идеи до воплощения»</t>
  </si>
  <si>
    <t>Районный конкурс хореографического искусства "На крыльях детсва"</t>
  </si>
  <si>
    <t>Конкурс декоративно-прикладного творчества  "Новогодняя игрушка"</t>
  </si>
  <si>
    <t>Районный конкурс хореографического искусства "В ритме танца", посвященный  60 летию города Кириши</t>
  </si>
  <si>
    <t>Фестиваль конкурс художественного чтения  и театрального искусства, посвященный году Победы</t>
  </si>
  <si>
    <t>Фестиваль "Киришское кружево»</t>
  </si>
  <si>
    <t>2.1.18</t>
  </si>
  <si>
    <t>2.1.19</t>
  </si>
  <si>
    <t>2.1.20</t>
  </si>
  <si>
    <t>2.1.21</t>
  </si>
  <si>
    <t>Укрепление материально-технической базы муниципальных учреждений дополнительного образования детей в сфере культуры и искусства</t>
  </si>
  <si>
    <t>Приобретение компьютерного оборудоавания  и оргтехники. МАУДО "КДШИ"</t>
  </si>
  <si>
    <t>Приобретение прочих основных средств" МАУДО "КДШИ"</t>
  </si>
  <si>
    <t xml:space="preserve">Комплекс процессных  мероприятий  "Мероприятия, напрвленные на организацию  деятельности  культурно- досуговых учрждений, поддержку самодеятельного народного творчества" </t>
  </si>
  <si>
    <t>Обеспечение выплат стимулирующего характера работникам  муниципальных учреждений культуры</t>
  </si>
  <si>
    <t xml:space="preserve">2.3 </t>
  </si>
  <si>
    <t>2.3.1</t>
  </si>
  <si>
    <t>2.3.2</t>
  </si>
  <si>
    <t>3.3</t>
  </si>
  <si>
    <t>Участие в Дне поля Ленинградской области</t>
  </si>
  <si>
    <t>2.6.7.</t>
  </si>
  <si>
    <t>2.6.8.</t>
  </si>
  <si>
    <t>Постинтернатное сопровождение детей-сирот, детей, оставшихся без попечения родителей, лиц из числа детей-сирот и детей, оставшихся без попечения родителей</t>
  </si>
  <si>
    <t>Ремонт помещений склада (помещение №8)</t>
  </si>
  <si>
    <t>Ремонт кабинета №1</t>
  </si>
  <si>
    <t>Ремонт кабинета №2</t>
  </si>
  <si>
    <t>2.5.2.1.</t>
  </si>
  <si>
    <t>МАУ «Киришский центр МППС»</t>
  </si>
  <si>
    <t>МАУ «База отдыха «Орлёнок»</t>
  </si>
  <si>
    <t>2.4.4.1.</t>
  </si>
  <si>
    <t>2.3.5.</t>
  </si>
  <si>
    <t>МАУДО «Киришский Дворец творчества имени Л. Н. Маклаковой»</t>
  </si>
  <si>
    <t>Приобретение инвентаря (стулья)</t>
  </si>
  <si>
    <t>МАУДО «КДШИ»</t>
  </si>
  <si>
    <t>Приобретение музыкальных инструментов</t>
  </si>
  <si>
    <t>2.3.3.1.</t>
  </si>
  <si>
    <t>2.3.3.2.</t>
  </si>
  <si>
    <t>Ремонт купола обсерватории</t>
  </si>
  <si>
    <t>Монтаж системы вентиляции в кабинете деревообработки</t>
  </si>
  <si>
    <t>Косметический ремонт внутренних помещений</t>
  </si>
  <si>
    <t>Ремонт здания</t>
  </si>
  <si>
    <t>Ремонт системы вентиляции столовой</t>
  </si>
  <si>
    <t>Ремонт центрального входного крыльца</t>
  </si>
  <si>
    <t>Ремонт столовой</t>
  </si>
  <si>
    <t>МОУ «КСОШ № 3»</t>
  </si>
  <si>
    <t xml:space="preserve">Ремонт кровли над спортивным залом </t>
  </si>
  <si>
    <t>Ремонт помещения №20 (тренерская)</t>
  </si>
  <si>
    <t>Технологическое присоединение к электрическим сетям</t>
  </si>
  <si>
    <t>Разработка проектно-сметной документации на капитальный ремонт здания школы</t>
  </si>
  <si>
    <t>Демонтаж системы пожарной сигнализации и системы оповещения и управления эвакуацией людей при пожаре в спортивном зале и тренерской</t>
  </si>
  <si>
    <t>Монтаж системы пожарной сигнализации и системы оповещения и управления эвакуацией людей при пожаре в спортивном зале и тренерской</t>
  </si>
  <si>
    <t>Обслуживание стадиона</t>
  </si>
  <si>
    <t>Ремонт столовой и пищеблока</t>
  </si>
  <si>
    <t>Ремонт помещения под школьное кафе</t>
  </si>
  <si>
    <t>Ремонт помещений</t>
  </si>
  <si>
    <t>Ремонт спортивной площадки</t>
  </si>
  <si>
    <t>Установка средств охранной сигнализации</t>
  </si>
  <si>
    <t>Устройство вентиляции кабинета химии и лаборантской</t>
  </si>
  <si>
    <t>Устройство вентиляции в кабинетах 35,36, 17,16, 47,48</t>
  </si>
  <si>
    <t>Ремонт ограждения</t>
  </si>
  <si>
    <t>Ремонт внутреннихпомещений</t>
  </si>
  <si>
    <t>Услуги по подготовке, утверждаемого застройщиком, Акта технического осмотра с дефектными ведомостями (по форме разработанной ГАУ «Леноблгосэкспертиза в 2024 г.) и разработке сметной документации с применением ресурсно-индексного метода для объекта: «Капитальный ремонт здания учебного корпуса в осях А-К, 1-34 МОУ «Глажевская СОШ», расположенного по адресу: 187126, Ленинградская область, Киришский муниципальный район, пос. Глажево, д. 2Н с получением положительного заключения государственной экспертизы по проектной документации в части проверки достоверности сметной стоимости строительства объекта</t>
  </si>
  <si>
    <t>Ремонт лестничных маршей и путей эвакуации</t>
  </si>
  <si>
    <t>Ремонт групповых помещений №8</t>
  </si>
  <si>
    <t xml:space="preserve">МАДОУ "Детский сад № 16" </t>
  </si>
  <si>
    <t>Разработка проектно-сметной документации сети отопления и теплопункта</t>
  </si>
  <si>
    <t>2.1.2.4</t>
  </si>
  <si>
    <t>Ремонт гладильной</t>
  </si>
  <si>
    <t>Ремонт туалетной комнаты группы №6</t>
  </si>
  <si>
    <t>Замена линолеума в раздевалке и игровом помещении группы №6</t>
  </si>
  <si>
    <t>Ремонт центрального крыльца</t>
  </si>
  <si>
    <t xml:space="preserve">МДОУ «Детский сад № 27» </t>
  </si>
  <si>
    <t>Ремонт внутренних помещений  (группа №7)</t>
  </si>
  <si>
    <t>Ремонт внутренних помещений  (группа №11)</t>
  </si>
  <si>
    <t xml:space="preserve">МДОУ «Детский сад № 28» </t>
  </si>
  <si>
    <t>Замена пожарных лестниц</t>
  </si>
  <si>
    <t>МОУ «Пчевская СОШ им. Садыка Джумабаева»</t>
  </si>
  <si>
    <t>Ремонт системы вентиляции пищеблока</t>
  </si>
  <si>
    <t>МДОУ «Детский сад № 17»</t>
  </si>
  <si>
    <t>Проведение ремонтных работ в холле Корпус -1 по алресу г. Кириши пр. Героев 5А</t>
  </si>
  <si>
    <t>МОУ «КСОШ N 8»</t>
  </si>
  <si>
    <t>Региональный проект «Педагоги и наставники»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</si>
  <si>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</si>
  <si>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</si>
  <si>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образованияцифровых навыков обучающихся</t>
  </si>
  <si>
    <t>Региональный проект  «Все лучшее детям»</t>
  </si>
  <si>
    <t>Оснащение предметных кабинетов общеобразовательных организаций средствами обучения и воспитания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</si>
</sst>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000000"/>
    <numFmt numFmtId="166" formatCode="0.00;[Red]0.00"/>
  </numFmts>
  <fonts count="5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indexed="12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4" tint="-0.24997711111789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u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54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indexed="54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21" fillId="0" borderId="0"/>
    <xf numFmtId="0" fontId="22" fillId="0" borderId="0"/>
    <xf numFmtId="0" fontId="2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456">
    <xf numFmtId="0" fontId="0" fillId="0" borderId="0" xfId="0"/>
    <xf numFmtId="0" fontId="0" fillId="0" borderId="0" xfId="0" applyFill="1" applyBorder="1"/>
    <xf numFmtId="0" fontId="9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6" fillId="0" borderId="0" xfId="0" applyNumberFormat="1" applyFont="1" applyFill="1" applyBorder="1" applyAlignment="1" applyProtection="1">
      <alignment horizontal="right" vertical="center" wrapText="1"/>
    </xf>
    <xf numFmtId="4" fontId="8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3" fillId="0" borderId="0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2" fontId="12" fillId="0" borderId="0" xfId="0" applyNumberFormat="1" applyFont="1" applyFill="1" applyProtection="1">
      <protection locked="0"/>
    </xf>
    <xf numFmtId="2" fontId="13" fillId="0" borderId="0" xfId="0" applyNumberFormat="1" applyFont="1" applyFill="1" applyProtection="1">
      <protection locked="0"/>
    </xf>
    <xf numFmtId="0" fontId="12" fillId="2" borderId="0" xfId="0" applyFont="1" applyFill="1" applyProtection="1">
      <protection locked="0"/>
    </xf>
    <xf numFmtId="2" fontId="12" fillId="2" borderId="0" xfId="0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0" fontId="13" fillId="2" borderId="0" xfId="0" applyFont="1" applyFill="1" applyProtection="1">
      <protection locked="0"/>
    </xf>
    <xf numFmtId="0" fontId="14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2" fontId="9" fillId="2" borderId="0" xfId="0" applyNumberFormat="1" applyFont="1" applyFill="1" applyProtection="1">
      <protection locked="0"/>
    </xf>
    <xf numFmtId="0" fontId="10" fillId="2" borderId="0" xfId="0" applyFont="1" applyFill="1" applyProtection="1">
      <protection locked="0"/>
    </xf>
    <xf numFmtId="0" fontId="15" fillId="2" borderId="0" xfId="0" applyFont="1" applyFill="1" applyProtection="1">
      <protection locked="0"/>
    </xf>
    <xf numFmtId="0" fontId="16" fillId="2" borderId="0" xfId="0" applyFont="1" applyFill="1" applyProtection="1">
      <protection locked="0"/>
    </xf>
    <xf numFmtId="0" fontId="17" fillId="2" borderId="0" xfId="0" applyFont="1" applyFill="1" applyProtection="1">
      <protection locked="0"/>
    </xf>
    <xf numFmtId="0" fontId="18" fillId="2" borderId="0" xfId="0" applyFont="1" applyFill="1" applyProtection="1"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2" fontId="17" fillId="2" borderId="0" xfId="0" applyNumberFormat="1" applyFont="1" applyFill="1" applyProtection="1">
      <protection locked="0"/>
    </xf>
    <xf numFmtId="0" fontId="19" fillId="2" borderId="0" xfId="0" applyFont="1" applyFill="1" applyProtection="1">
      <protection locked="0"/>
    </xf>
    <xf numFmtId="0" fontId="20" fillId="2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Fill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9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4" fontId="12" fillId="0" borderId="0" xfId="0" applyNumberFormat="1" applyFont="1" applyFill="1" applyAlignment="1" applyProtection="1">
      <alignment vertical="center"/>
      <protection locked="0"/>
    </xf>
    <xf numFmtId="4" fontId="12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/>
    </xf>
    <xf numFmtId="0" fontId="29" fillId="2" borderId="1" xfId="0" applyFont="1" applyFill="1" applyBorder="1" applyAlignment="1">
      <alignment vertical="center" wrapText="1"/>
    </xf>
    <xf numFmtId="2" fontId="2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Fill="1" applyBorder="1" applyAlignment="1">
      <alignment horizontal="left" vertical="center" wrapText="1"/>
    </xf>
    <xf numFmtId="0" fontId="28" fillId="0" borderId="3" xfId="0" applyFont="1" applyFill="1" applyBorder="1" applyAlignment="1">
      <alignment horizontal="left" vertical="center" wrapText="1"/>
    </xf>
    <xf numFmtId="0" fontId="28" fillId="0" borderId="4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3" xfId="0" applyFont="1" applyFill="1" applyBorder="1" applyAlignment="1">
      <alignment horizontal="left" vertical="center" wrapText="1"/>
    </xf>
    <xf numFmtId="0" fontId="26" fillId="0" borderId="3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 applyProtection="1">
      <alignment wrapText="1"/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29" fillId="0" borderId="4" xfId="0" applyFont="1" applyFill="1" applyBorder="1" applyAlignment="1">
      <alignment horizontal="left" vertical="center" wrapText="1"/>
    </xf>
    <xf numFmtId="0" fontId="29" fillId="0" borderId="8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6" fillId="0" borderId="3" xfId="0" applyFont="1" applyFill="1" applyBorder="1" applyProtection="1">
      <protection locked="0"/>
    </xf>
    <xf numFmtId="0" fontId="30" fillId="0" borderId="4" xfId="0" applyFont="1" applyFill="1" applyBorder="1" applyAlignment="1">
      <alignment vertical="center" wrapText="1"/>
    </xf>
    <xf numFmtId="0" fontId="29" fillId="0" borderId="2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7" xfId="0" applyFont="1" applyFill="1" applyBorder="1" applyAlignment="1">
      <alignment horizontal="center" vertical="center"/>
    </xf>
    <xf numFmtId="0" fontId="29" fillId="0" borderId="8" xfId="0" applyFont="1" applyFill="1" applyBorder="1" applyAlignment="1">
      <alignment horizontal="center" vertical="center" wrapText="1"/>
    </xf>
    <xf numFmtId="0" fontId="29" fillId="0" borderId="12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horizontal="center" wrapText="1"/>
      <protection locked="0"/>
    </xf>
    <xf numFmtId="4" fontId="7" fillId="0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textRotation="90" wrapText="1"/>
      <protection locked="0"/>
    </xf>
    <xf numFmtId="0" fontId="7" fillId="0" borderId="10" xfId="0" applyFont="1" applyFill="1" applyBorder="1" applyAlignment="1" applyProtection="1">
      <alignment horizontal="center" vertical="center" textRotation="90" wrapText="1"/>
      <protection locked="0"/>
    </xf>
    <xf numFmtId="0" fontId="7" fillId="0" borderId="3" xfId="0" applyFont="1" applyFill="1" applyBorder="1" applyAlignment="1" applyProtection="1">
      <alignment horizontal="center" vertical="center" textRotation="90" wrapText="1"/>
      <protection locked="0"/>
    </xf>
    <xf numFmtId="4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textRotation="90" wrapText="1"/>
      <protection locked="0"/>
    </xf>
    <xf numFmtId="0" fontId="7" fillId="0" borderId="11" xfId="0" applyFont="1" applyFill="1" applyBorder="1" applyAlignment="1" applyProtection="1">
      <alignment horizontal="center" vertical="center" textRotation="90" wrapText="1"/>
      <protection locked="0"/>
    </xf>
    <xf numFmtId="4" fontId="7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4" fontId="7" fillId="0" borderId="27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28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29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1" xfId="0" applyFont="1" applyFill="1" applyBorder="1" applyAlignment="1" applyProtection="1">
      <alignment horizontal="center" vertical="center" wrapText="1"/>
      <protection locked="0"/>
    </xf>
    <xf numFmtId="49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3" xfId="0" applyFont="1" applyFill="1" applyBorder="1" applyAlignment="1" applyProtection="1">
      <alignment horizontal="left" vertical="center" wrapText="1"/>
      <protection locked="0"/>
    </xf>
    <xf numFmtId="4" fontId="31" fillId="3" borderId="16" xfId="0" applyNumberFormat="1" applyFont="1" applyFill="1" applyBorder="1" applyAlignment="1" applyProtection="1">
      <alignment horizontal="center" vertical="center" wrapText="1"/>
    </xf>
    <xf numFmtId="4" fontId="31" fillId="3" borderId="1" xfId="0" applyNumberFormat="1" applyFont="1" applyFill="1" applyBorder="1" applyAlignment="1" applyProtection="1">
      <alignment horizontal="center" vertical="center" wrapText="1"/>
    </xf>
    <xf numFmtId="4" fontId="31" fillId="3" borderId="17" xfId="0" applyNumberFormat="1" applyFont="1" applyFill="1" applyBorder="1" applyAlignment="1" applyProtection="1">
      <alignment horizontal="center" vertical="center" wrapText="1"/>
    </xf>
    <xf numFmtId="4" fontId="31" fillId="3" borderId="4" xfId="0" applyNumberFormat="1" applyFont="1" applyFill="1" applyBorder="1" applyAlignment="1" applyProtection="1">
      <alignment horizontal="center" vertical="center" wrapText="1"/>
    </xf>
    <xf numFmtId="4" fontId="31" fillId="3" borderId="3" xfId="0" applyNumberFormat="1" applyFont="1" applyFill="1" applyBorder="1" applyAlignment="1" applyProtection="1">
      <alignment horizontal="center" vertical="center" wrapText="1"/>
    </xf>
    <xf numFmtId="49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4" fontId="7" fillId="0" borderId="16" xfId="0" applyNumberFormat="1" applyFont="1" applyFill="1" applyBorder="1" applyAlignment="1" applyProtection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1" fillId="0" borderId="1" xfId="0" applyNumberFormat="1" applyFont="1" applyFill="1" applyBorder="1" applyAlignment="1">
      <alignment horizontal="center" vertical="center" wrapText="1"/>
    </xf>
    <xf numFmtId="4" fontId="31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31" fillId="0" borderId="4" xfId="0" applyNumberFormat="1" applyFont="1" applyFill="1" applyBorder="1" applyAlignment="1" applyProtection="1">
      <alignment horizontal="center" vertical="center" wrapText="1"/>
    </xf>
    <xf numFmtId="4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3" xfId="0" applyFont="1" applyFill="1" applyBorder="1" applyAlignment="1" applyProtection="1">
      <alignment horizontal="left" vertical="center" wrapText="1"/>
      <protection locked="0"/>
    </xf>
    <xf numFmtId="4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" xfId="0" applyNumberFormat="1" applyFont="1" applyFill="1" applyBorder="1" applyAlignment="1" applyProtection="1">
      <alignment horizontal="center" vertical="center" wrapText="1"/>
    </xf>
    <xf numFmtId="4" fontId="26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1" xfId="0" applyNumberFormat="1" applyFont="1" applyFill="1" applyBorder="1" applyAlignment="1" applyProtection="1">
      <alignment horizontal="center" vertical="center" wrapText="1"/>
    </xf>
    <xf numFmtId="4" fontId="2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3" xfId="0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4" fontId="31" fillId="0" borderId="1" xfId="0" applyNumberFormat="1" applyFont="1" applyFill="1" applyBorder="1" applyAlignment="1" applyProtection="1">
      <alignment horizontal="center" vertical="center" wrapText="1"/>
    </xf>
    <xf numFmtId="14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</xf>
    <xf numFmtId="2" fontId="29" fillId="0" borderId="1" xfId="0" applyNumberFormat="1" applyFont="1" applyFill="1" applyBorder="1" applyAlignment="1">
      <alignment horizontal="center" vertical="center"/>
    </xf>
    <xf numFmtId="1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left" vertical="center" wrapText="1"/>
      <protection locked="0"/>
    </xf>
    <xf numFmtId="4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4" fontId="31" fillId="0" borderId="1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2" fontId="29" fillId="0" borderId="1" xfId="0" applyNumberFormat="1" applyFont="1" applyBorder="1" applyAlignment="1">
      <alignment horizontal="center" vertical="center"/>
    </xf>
    <xf numFmtId="4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1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7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6" fillId="0" borderId="1" xfId="0" applyNumberFormat="1" applyFont="1" applyFill="1" applyBorder="1" applyAlignment="1" applyProtection="1">
      <alignment horizontal="center" vertical="center"/>
      <protection locked="0"/>
    </xf>
    <xf numFmtId="4" fontId="7" fillId="0" borderId="1" xfId="0" applyNumberFormat="1" applyFont="1" applyFill="1" applyBorder="1" applyAlignment="1">
      <alignment horizontal="right" vertical="center"/>
    </xf>
    <xf numFmtId="49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>
      <alignment horizontal="center" vertical="center"/>
    </xf>
    <xf numFmtId="4" fontId="31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0" fontId="31" fillId="3" borderId="1" xfId="0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Fill="1" applyBorder="1" applyAlignment="1" applyProtection="1">
      <alignment horizontal="left" vertical="center" wrapText="1"/>
      <protection locked="0"/>
    </xf>
    <xf numFmtId="4" fontId="31" fillId="0" borderId="17" xfId="0" applyNumberFormat="1" applyFont="1" applyFill="1" applyBorder="1" applyAlignment="1" applyProtection="1">
      <alignment horizontal="center" vertical="center" wrapText="1"/>
    </xf>
    <xf numFmtId="4" fontId="31" fillId="0" borderId="3" xfId="0" applyNumberFormat="1" applyFont="1" applyFill="1" applyBorder="1" applyAlignment="1" applyProtection="1">
      <alignment horizontal="center" vertical="center" wrapText="1"/>
    </xf>
    <xf numFmtId="4" fontId="7" fillId="0" borderId="17" xfId="0" applyNumberFormat="1" applyFont="1" applyFill="1" applyBorder="1" applyAlignment="1" applyProtection="1">
      <alignment horizontal="center" vertical="center" wrapText="1"/>
    </xf>
    <xf numFmtId="4" fontId="7" fillId="0" borderId="3" xfId="0" applyNumberFormat="1" applyFont="1" applyFill="1" applyBorder="1" applyAlignment="1" applyProtection="1">
      <alignment horizontal="center" vertical="center" wrapText="1"/>
    </xf>
    <xf numFmtId="0" fontId="26" fillId="0" borderId="2" xfId="0" applyFont="1" applyFill="1" applyBorder="1" applyAlignment="1" applyProtection="1">
      <alignment horizontal="left" vertical="center" wrapText="1"/>
      <protection locked="0"/>
    </xf>
    <xf numFmtId="4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9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>
      <alignment vertical="top" wrapText="1"/>
    </xf>
    <xf numFmtId="4" fontId="7" fillId="0" borderId="17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3" xfId="0" applyFont="1" applyFill="1" applyBorder="1" applyAlignment="1" applyProtection="1">
      <alignment horizontal="center" vertical="center" wrapText="1"/>
      <protection locked="0"/>
    </xf>
    <xf numFmtId="4" fontId="7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26" fillId="0" borderId="4" xfId="0" applyNumberFormat="1" applyFont="1" applyFill="1" applyBorder="1" applyAlignment="1" applyProtection="1">
      <alignment horizontal="center" vertical="center" wrapText="1"/>
    </xf>
    <xf numFmtId="4" fontId="26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29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 applyProtection="1">
      <alignment vertical="center" wrapText="1"/>
      <protection locked="0"/>
    </xf>
    <xf numFmtId="0" fontId="29" fillId="2" borderId="12" xfId="0" applyFont="1" applyFill="1" applyBorder="1" applyAlignment="1">
      <alignment horizontal="left" vertical="center" wrapText="1"/>
    </xf>
    <xf numFmtId="4" fontId="26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2" borderId="1" xfId="0" applyNumberFormat="1" applyFont="1" applyFill="1" applyBorder="1" applyAlignment="1">
      <alignment horizontal="center" vertical="center" wrapText="1"/>
    </xf>
    <xf numFmtId="2" fontId="29" fillId="2" borderId="4" xfId="0" applyNumberFormat="1" applyFont="1" applyFill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31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25" fillId="0" borderId="4" xfId="0" applyNumberFormat="1" applyFont="1" applyFill="1" applyBorder="1" applyAlignment="1" applyProtection="1">
      <alignment horizontal="center" vertical="center" wrapText="1"/>
    </xf>
    <xf numFmtId="4" fontId="3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vertical="center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49" fontId="25" fillId="0" borderId="1" xfId="0" applyNumberFormat="1" applyFont="1" applyFill="1" applyBorder="1" applyAlignment="1" applyProtection="1">
      <alignment vertical="center" wrapText="1"/>
      <protection locked="0"/>
    </xf>
    <xf numFmtId="0" fontId="30" fillId="0" borderId="4" xfId="0" applyFont="1" applyFill="1" applyBorder="1" applyAlignment="1">
      <alignment horizontal="left" vertical="center" wrapText="1"/>
    </xf>
    <xf numFmtId="0" fontId="31" fillId="0" borderId="3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5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30" fillId="0" borderId="1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30" fillId="2" borderId="3" xfId="0" applyFont="1" applyFill="1" applyBorder="1" applyAlignment="1">
      <alignment horizontal="left" vertical="center" wrapText="1"/>
    </xf>
    <xf numFmtId="0" fontId="30" fillId="2" borderId="4" xfId="0" applyFont="1" applyFill="1" applyBorder="1" applyAlignment="1">
      <alignment horizontal="left" vertical="center" wrapText="1"/>
    </xf>
    <xf numFmtId="2" fontId="29" fillId="2" borderId="12" xfId="0" applyNumberFormat="1" applyFont="1" applyFill="1" applyBorder="1" applyAlignment="1">
      <alignment horizontal="center" vertical="center" wrapText="1"/>
    </xf>
    <xf numFmtId="2" fontId="29" fillId="2" borderId="7" xfId="0" applyNumberFormat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2" fontId="32" fillId="2" borderId="4" xfId="0" applyNumberFormat="1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2" fontId="31" fillId="2" borderId="1" xfId="0" applyNumberFormat="1" applyFont="1" applyFill="1" applyBorder="1" applyAlignment="1">
      <alignment horizontal="center" vertical="center" wrapText="1"/>
    </xf>
    <xf numFmtId="2" fontId="30" fillId="2" borderId="1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vertical="center" wrapText="1"/>
    </xf>
    <xf numFmtId="2" fontId="30" fillId="2" borderId="4" xfId="0" applyNumberFormat="1" applyFont="1" applyFill="1" applyBorder="1" applyAlignment="1">
      <alignment horizontal="center" vertical="center" wrapText="1"/>
    </xf>
    <xf numFmtId="2" fontId="30" fillId="2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 applyProtection="1">
      <alignment horizontal="center" vertical="center" wrapText="1"/>
      <protection locked="0"/>
    </xf>
    <xf numFmtId="2" fontId="29" fillId="0" borderId="1" xfId="0" applyNumberFormat="1" applyFont="1" applyBorder="1" applyAlignment="1">
      <alignment horizontal="right" vertical="center"/>
    </xf>
    <xf numFmtId="49" fontId="7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4" xfId="0" applyNumberFormat="1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2" fontId="29" fillId="0" borderId="1" xfId="0" applyNumberFormat="1" applyFont="1" applyFill="1" applyBorder="1" applyAlignment="1">
      <alignment horizontal="right" vertical="center"/>
    </xf>
    <xf numFmtId="1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" xfId="0" applyFont="1" applyFill="1" applyBorder="1" applyAlignment="1" applyProtection="1">
      <alignment vertical="center" wrapText="1"/>
      <protection locked="0"/>
    </xf>
    <xf numFmtId="4" fontId="31" fillId="0" borderId="30" xfId="0" applyNumberFormat="1" applyFont="1" applyFill="1" applyBorder="1" applyAlignment="1" applyProtection="1">
      <alignment horizontal="center" vertical="center"/>
      <protection locked="0"/>
    </xf>
    <xf numFmtId="4" fontId="30" fillId="0" borderId="1" xfId="0" applyNumberFormat="1" applyFont="1" applyFill="1" applyBorder="1" applyAlignment="1" applyProtection="1">
      <alignment horizontal="center" vertical="center"/>
      <protection locked="0"/>
    </xf>
    <xf numFmtId="4" fontId="30" fillId="0" borderId="17" xfId="0" applyNumberFormat="1" applyFont="1" applyFill="1" applyBorder="1" applyAlignment="1" applyProtection="1">
      <alignment horizontal="center" vertical="center"/>
      <protection locked="0"/>
    </xf>
    <xf numFmtId="4" fontId="30" fillId="0" borderId="4" xfId="0" applyNumberFormat="1" applyFont="1" applyFill="1" applyBorder="1" applyAlignment="1" applyProtection="1">
      <alignment horizontal="center" vertical="center"/>
      <protection locked="0"/>
    </xf>
    <xf numFmtId="4" fontId="31" fillId="0" borderId="1" xfId="0" applyNumberFormat="1" applyFont="1" applyFill="1" applyBorder="1" applyAlignment="1">
      <alignment horizontal="center" vertical="center"/>
    </xf>
    <xf numFmtId="4" fontId="30" fillId="0" borderId="3" xfId="0" applyNumberFormat="1" applyFont="1" applyFill="1" applyBorder="1" applyAlignment="1" applyProtection="1">
      <alignment horizontal="center" vertical="center"/>
      <protection locked="0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 applyProtection="1">
      <alignment horizontal="center" vertical="center" wrapText="1"/>
      <protection locked="0"/>
    </xf>
    <xf numFmtId="2" fontId="31" fillId="0" borderId="23" xfId="0" applyNumberFormat="1" applyFont="1" applyFill="1" applyBorder="1" applyAlignment="1" applyProtection="1">
      <alignment horizontal="center" vertical="center"/>
      <protection locked="0"/>
    </xf>
    <xf numFmtId="4" fontId="31" fillId="0" borderId="16" xfId="0" applyNumberFormat="1" applyFont="1" applyFill="1" applyBorder="1" applyAlignment="1" applyProtection="1">
      <alignment horizontal="center"/>
      <protection locked="0"/>
    </xf>
    <xf numFmtId="4" fontId="31" fillId="0" borderId="1" xfId="0" applyNumberFormat="1" applyFont="1" applyFill="1" applyBorder="1" applyAlignment="1" applyProtection="1">
      <alignment horizontal="center" wrapText="1"/>
      <protection locked="0"/>
    </xf>
    <xf numFmtId="4" fontId="31" fillId="0" borderId="17" xfId="0" applyNumberFormat="1" applyFont="1" applyFill="1" applyBorder="1" applyAlignment="1" applyProtection="1">
      <alignment horizontal="center" wrapText="1"/>
      <protection locked="0"/>
    </xf>
    <xf numFmtId="4" fontId="31" fillId="0" borderId="4" xfId="0" applyNumberFormat="1" applyFont="1" applyFill="1" applyBorder="1" applyAlignment="1" applyProtection="1">
      <alignment horizontal="center"/>
      <protection locked="0"/>
    </xf>
    <xf numFmtId="4" fontId="31" fillId="0" borderId="1" xfId="0" applyNumberFormat="1" applyFont="1" applyFill="1" applyBorder="1" applyAlignment="1" applyProtection="1">
      <alignment horizontal="center"/>
      <protection locked="0"/>
    </xf>
    <xf numFmtId="4" fontId="31" fillId="0" borderId="3" xfId="0" applyNumberFormat="1" applyFont="1" applyFill="1" applyBorder="1" applyAlignment="1" applyProtection="1">
      <alignment horizontal="center" wrapText="1"/>
      <protection locked="0"/>
    </xf>
    <xf numFmtId="4" fontId="31" fillId="0" borderId="4" xfId="0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wrapText="1"/>
      <protection locked="0"/>
    </xf>
    <xf numFmtId="4" fontId="7" fillId="0" borderId="16" xfId="0" applyNumberFormat="1" applyFont="1" applyFill="1" applyBorder="1" applyAlignment="1" applyProtection="1">
      <alignment horizontal="center"/>
      <protection locked="0"/>
    </xf>
    <xf numFmtId="4" fontId="7" fillId="0" borderId="1" xfId="0" applyNumberFormat="1" applyFont="1" applyFill="1" applyBorder="1" applyAlignment="1" applyProtection="1">
      <alignment horizontal="center" wrapText="1"/>
      <protection locked="0"/>
    </xf>
    <xf numFmtId="4" fontId="7" fillId="0" borderId="17" xfId="0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Fill="1" applyBorder="1" applyAlignment="1" applyProtection="1">
      <alignment horizontal="center"/>
      <protection locked="0"/>
    </xf>
    <xf numFmtId="4" fontId="7" fillId="0" borderId="1" xfId="0" applyNumberFormat="1" applyFont="1" applyFill="1" applyBorder="1" applyAlignment="1" applyProtection="1">
      <alignment horizontal="center"/>
      <protection locked="0"/>
    </xf>
    <xf numFmtId="4" fontId="7" fillId="0" borderId="3" xfId="0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Fill="1" applyBorder="1" applyAlignment="1" applyProtection="1">
      <alignment horizontal="center" wrapText="1"/>
      <protection locked="0"/>
    </xf>
    <xf numFmtId="49" fontId="31" fillId="0" borderId="3" xfId="0" applyNumberFormat="1" applyFont="1" applyFill="1" applyBorder="1" applyAlignment="1" applyProtection="1">
      <alignment vertical="center" wrapText="1"/>
      <protection locked="0"/>
    </xf>
    <xf numFmtId="0" fontId="31" fillId="0" borderId="3" xfId="0" applyFont="1" applyFill="1" applyBorder="1" applyAlignment="1" applyProtection="1">
      <alignment wrapText="1"/>
      <protection locked="0"/>
    </xf>
    <xf numFmtId="4" fontId="31" fillId="0" borderId="1" xfId="0" applyNumberFormat="1" applyFont="1" applyFill="1" applyBorder="1" applyAlignment="1">
      <alignment horizontal="center"/>
    </xf>
    <xf numFmtId="4" fontId="25" fillId="0" borderId="17" xfId="0" applyNumberFormat="1" applyFont="1" applyFill="1" applyBorder="1" applyAlignment="1" applyProtection="1">
      <alignment horizontal="center" wrapText="1"/>
      <protection locked="0"/>
    </xf>
    <xf numFmtId="4" fontId="25" fillId="0" borderId="1" xfId="0" applyNumberFormat="1" applyFont="1" applyFill="1" applyBorder="1" applyAlignment="1" applyProtection="1">
      <alignment horizontal="center"/>
      <protection locked="0"/>
    </xf>
    <xf numFmtId="4" fontId="25" fillId="0" borderId="1" xfId="0" applyNumberFormat="1" applyFont="1" applyFill="1" applyBorder="1" applyAlignment="1" applyProtection="1">
      <alignment horizontal="center" wrapText="1"/>
      <protection locked="0"/>
    </xf>
    <xf numFmtId="4" fontId="25" fillId="0" borderId="3" xfId="0" applyNumberFormat="1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26" fillId="0" borderId="3" xfId="0" applyNumberFormat="1" applyFont="1" applyFill="1" applyBorder="1" applyAlignment="1" applyProtection="1">
      <alignment vertical="center" wrapText="1"/>
      <protection locked="0"/>
    </xf>
    <xf numFmtId="4" fontId="26" fillId="0" borderId="1" xfId="0" applyNumberFormat="1" applyFont="1" applyFill="1" applyBorder="1" applyAlignment="1" applyProtection="1">
      <alignment horizontal="center"/>
      <protection locked="0"/>
    </xf>
    <xf numFmtId="4" fontId="26" fillId="0" borderId="1" xfId="0" applyNumberFormat="1" applyFont="1" applyFill="1" applyBorder="1" applyAlignment="1" applyProtection="1">
      <alignment horizontal="center" wrapText="1"/>
      <protection locked="0"/>
    </xf>
    <xf numFmtId="4" fontId="26" fillId="0" borderId="17" xfId="0" applyNumberFormat="1" applyFont="1" applyFill="1" applyBorder="1" applyAlignment="1" applyProtection="1">
      <alignment horizontal="center" wrapText="1"/>
      <protection locked="0"/>
    </xf>
    <xf numFmtId="4" fontId="26" fillId="0" borderId="3" xfId="0" applyNumberFormat="1" applyFont="1" applyFill="1" applyBorder="1" applyAlignment="1" applyProtection="1">
      <alignment horizontal="center" wrapText="1"/>
      <protection locked="0"/>
    </xf>
    <xf numFmtId="49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>
      <alignment horizontal="center"/>
    </xf>
    <xf numFmtId="49" fontId="26" fillId="0" borderId="4" xfId="0" applyNumberFormat="1" applyFont="1" applyFill="1" applyBorder="1" applyAlignment="1" applyProtection="1">
      <alignment vertical="center" wrapText="1"/>
      <protection locked="0"/>
    </xf>
    <xf numFmtId="49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3" xfId="0" applyNumberFormat="1" applyFont="1" applyFill="1" applyBorder="1" applyAlignment="1" applyProtection="1">
      <alignment vertical="center" wrapText="1"/>
      <protection locked="0"/>
    </xf>
    <xf numFmtId="4" fontId="31" fillId="0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Fill="1" applyBorder="1" applyAlignment="1" applyProtection="1">
      <alignment vertical="center" wrapText="1"/>
      <protection locked="0"/>
    </xf>
    <xf numFmtId="4" fontId="33" fillId="0" borderId="1" xfId="0" applyNumberFormat="1" applyFont="1" applyFill="1" applyBorder="1" applyAlignment="1">
      <alignment horizontal="center"/>
    </xf>
    <xf numFmtId="4" fontId="34" fillId="0" borderId="1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 applyProtection="1">
      <alignment vertical="center" wrapText="1"/>
      <protection locked="0"/>
    </xf>
    <xf numFmtId="49" fontId="26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wrapText="1"/>
    </xf>
    <xf numFmtId="4" fontId="30" fillId="0" borderId="1" xfId="1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4" fontId="31" fillId="0" borderId="16" xfId="0" applyNumberFormat="1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49" fontId="3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1" fillId="0" borderId="4" xfId="0" applyNumberFormat="1" applyFont="1" applyFill="1" applyBorder="1" applyAlignment="1" applyProtection="1">
      <alignment horizontal="left" vertical="center" wrapText="1"/>
      <protection locked="0"/>
    </xf>
    <xf numFmtId="4" fontId="35" fillId="0" borderId="1" xfId="0" applyNumberFormat="1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/>
    </xf>
    <xf numFmtId="0" fontId="36" fillId="0" borderId="1" xfId="0" applyFont="1" applyFill="1" applyBorder="1" applyAlignment="1" applyProtection="1">
      <alignment vertical="center" wrapText="1"/>
      <protection locked="0"/>
    </xf>
    <xf numFmtId="49" fontId="2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37" fillId="0" borderId="1" xfId="0" applyNumberFormat="1" applyFont="1" applyFill="1" applyBorder="1" applyAlignment="1">
      <alignment horizontal="center" wrapText="1"/>
    </xf>
    <xf numFmtId="0" fontId="38" fillId="0" borderId="1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36" fillId="0" borderId="3" xfId="0" applyFont="1" applyFill="1" applyBorder="1" applyAlignment="1" applyProtection="1">
      <alignment horizontal="left" vertical="center" wrapText="1"/>
      <protection locked="0"/>
    </xf>
    <xf numFmtId="0" fontId="36" fillId="0" borderId="4" xfId="0" applyFont="1" applyFill="1" applyBorder="1" applyAlignment="1" applyProtection="1">
      <alignment horizontal="left" vertical="center" wrapText="1"/>
      <protection locked="0"/>
    </xf>
    <xf numFmtId="4" fontId="39" fillId="0" borderId="1" xfId="0" applyNumberFormat="1" applyFont="1" applyFill="1" applyBorder="1" applyAlignment="1">
      <alignment horizontal="center" wrapText="1"/>
    </xf>
    <xf numFmtId="0" fontId="40" fillId="0" borderId="3" xfId="0" applyFont="1" applyFill="1" applyBorder="1" applyAlignment="1" applyProtection="1">
      <alignment horizontal="left" vertical="center" wrapText="1"/>
      <protection locked="0"/>
    </xf>
    <xf numFmtId="0" fontId="40" fillId="0" borderId="4" xfId="0" applyFont="1" applyFill="1" applyBorder="1" applyAlignment="1" applyProtection="1">
      <alignment horizontal="left" vertical="center" wrapText="1"/>
      <protection locked="0"/>
    </xf>
    <xf numFmtId="4" fontId="39" fillId="0" borderId="1" xfId="0" applyNumberFormat="1" applyFont="1" applyFill="1" applyBorder="1" applyAlignment="1">
      <alignment horizontal="center"/>
    </xf>
    <xf numFmtId="0" fontId="38" fillId="0" borderId="3" xfId="0" applyFont="1" applyFill="1" applyBorder="1" applyAlignment="1" applyProtection="1">
      <alignment horizontal="left" vertical="center" wrapText="1"/>
      <protection locked="0"/>
    </xf>
    <xf numFmtId="0" fontId="38" fillId="0" borderId="4" xfId="0" applyFont="1" applyFill="1" applyBorder="1" applyAlignment="1" applyProtection="1">
      <alignment horizontal="left" vertical="center" wrapText="1"/>
      <protection locked="0"/>
    </xf>
    <xf numFmtId="4" fontId="41" fillId="0" borderId="1" xfId="0" applyNumberFormat="1" applyFont="1" applyFill="1" applyBorder="1" applyAlignment="1">
      <alignment horizontal="center"/>
    </xf>
    <xf numFmtId="49" fontId="40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0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2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6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6" fillId="0" borderId="1" xfId="0" applyNumberFormat="1" applyFont="1" applyFill="1" applyBorder="1" applyAlignment="1" applyProtection="1">
      <alignment vertical="center" wrapText="1"/>
      <protection locked="0"/>
    </xf>
    <xf numFmtId="0" fontId="27" fillId="0" borderId="2" xfId="1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27" fillId="0" borderId="4" xfId="1" applyFont="1" applyFill="1" applyBorder="1" applyAlignment="1">
      <alignment horizontal="left" vertical="center" wrapText="1"/>
    </xf>
    <xf numFmtId="4" fontId="42" fillId="0" borderId="1" xfId="0" applyNumberFormat="1" applyFont="1" applyFill="1" applyBorder="1" applyAlignment="1">
      <alignment horizontal="center" wrapText="1"/>
    </xf>
    <xf numFmtId="49" fontId="43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43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36" fillId="0" borderId="3" xfId="0" applyNumberFormat="1" applyFont="1" applyFill="1" applyBorder="1" applyAlignment="1" applyProtection="1">
      <alignment vertical="center" wrapText="1"/>
      <protection locked="0"/>
    </xf>
    <xf numFmtId="0" fontId="27" fillId="0" borderId="1" xfId="1" applyFont="1" applyFill="1" applyBorder="1" applyAlignment="1">
      <alignment vertical="center"/>
    </xf>
    <xf numFmtId="0" fontId="36" fillId="0" borderId="1" xfId="0" applyFont="1" applyFill="1" applyBorder="1" applyAlignment="1">
      <alignment vertical="center" wrapText="1"/>
    </xf>
    <xf numFmtId="49" fontId="3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36" fillId="0" borderId="4" xfId="0" applyNumberFormat="1" applyFont="1" applyFill="1" applyBorder="1" applyAlignment="1" applyProtection="1">
      <alignment horizontal="left" vertical="center" wrapText="1"/>
      <protection locked="0"/>
    </xf>
    <xf numFmtId="4" fontId="29" fillId="0" borderId="1" xfId="1" applyNumberFormat="1" applyFont="1" applyFill="1" applyBorder="1" applyAlignment="1">
      <alignment horizontal="center" wrapText="1"/>
    </xf>
    <xf numFmtId="49" fontId="2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3" xfId="0" applyFont="1" applyFill="1" applyBorder="1" applyAlignment="1" applyProtection="1">
      <alignment vertical="center" wrapText="1"/>
      <protection locked="0"/>
    </xf>
    <xf numFmtId="0" fontId="26" fillId="0" borderId="3" xfId="0" applyFont="1" applyFill="1" applyBorder="1" applyAlignment="1" applyProtection="1">
      <alignment horizontal="left" vertical="center" wrapText="1"/>
      <protection locked="0"/>
    </xf>
    <xf numFmtId="0" fontId="26" fillId="0" borderId="4" xfId="0" applyFont="1" applyFill="1" applyBorder="1" applyAlignment="1" applyProtection="1">
      <alignment horizontal="left" vertical="center" wrapText="1"/>
      <protection locked="0"/>
    </xf>
    <xf numFmtId="0" fontId="29" fillId="0" borderId="4" xfId="1" applyFont="1" applyFill="1" applyBorder="1" applyAlignment="1">
      <alignment horizontal="left" vertical="center" wrapText="1"/>
    </xf>
    <xf numFmtId="49" fontId="2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6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9" fillId="0" borderId="1" xfId="1" applyFont="1" applyFill="1" applyBorder="1" applyAlignment="1">
      <alignment vertical="center"/>
    </xf>
    <xf numFmtId="0" fontId="29" fillId="0" borderId="1" xfId="1" applyFont="1" applyFill="1" applyBorder="1" applyAlignment="1">
      <alignment vertical="center" wrapText="1"/>
    </xf>
    <xf numFmtId="4" fontId="7" fillId="0" borderId="1" xfId="0" applyNumberFormat="1" applyFont="1" applyFill="1" applyBorder="1" applyAlignment="1" applyProtection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29" fillId="0" borderId="0" xfId="1" applyFont="1" applyFill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29" fillId="0" borderId="4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29" fillId="0" borderId="26" xfId="1" applyNumberFormat="1" applyFont="1" applyFill="1" applyBorder="1" applyAlignment="1">
      <alignment horizontal="center"/>
    </xf>
    <xf numFmtId="4" fontId="29" fillId="0" borderId="1" xfId="1" applyNumberFormat="1" applyFont="1" applyFill="1" applyBorder="1" applyAlignment="1">
      <alignment horizontal="center"/>
    </xf>
    <xf numFmtId="49" fontId="2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4" xfId="0" applyNumberFormat="1" applyFont="1" applyFill="1" applyBorder="1" applyAlignment="1" applyProtection="1">
      <alignment horizontal="left" vertical="center" wrapText="1"/>
      <protection locked="0"/>
    </xf>
    <xf numFmtId="0" fontId="30" fillId="0" borderId="3" xfId="1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vertical="center" wrapText="1"/>
      <protection locked="0"/>
    </xf>
    <xf numFmtId="4" fontId="44" fillId="0" borderId="1" xfId="0" applyNumberFormat="1" applyFont="1" applyFill="1" applyBorder="1" applyAlignment="1">
      <alignment horizontal="center"/>
    </xf>
    <xf numFmtId="0" fontId="31" fillId="0" borderId="3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49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45" fillId="0" borderId="1" xfId="0" applyNumberFormat="1" applyFont="1" applyFill="1" applyBorder="1" applyAlignment="1">
      <alignment horizontal="center"/>
    </xf>
    <xf numFmtId="4" fontId="46" fillId="0" borderId="1" xfId="0" applyNumberFormat="1" applyFont="1" applyFill="1" applyBorder="1" applyAlignment="1">
      <alignment horizontal="center"/>
    </xf>
    <xf numFmtId="0" fontId="31" fillId="0" borderId="1" xfId="0" applyFont="1" applyFill="1" applyBorder="1" applyAlignment="1">
      <alignment horizontal="left" vertical="center" wrapText="1"/>
    </xf>
    <xf numFmtId="4" fontId="31" fillId="0" borderId="0" xfId="0" applyNumberFormat="1" applyFont="1" applyFill="1" applyAlignment="1">
      <alignment horizontal="center"/>
    </xf>
    <xf numFmtId="49" fontId="7" fillId="0" borderId="3" xfId="0" applyNumberFormat="1" applyFont="1" applyFill="1" applyBorder="1" applyAlignment="1" applyProtection="1">
      <alignment vertical="center" wrapText="1"/>
      <protection locked="0"/>
    </xf>
    <xf numFmtId="0" fontId="30" fillId="0" borderId="4" xfId="1" applyFont="1" applyFill="1" applyBorder="1" applyAlignment="1">
      <alignment horizontal="left" vertical="center" wrapText="1"/>
    </xf>
    <xf numFmtId="49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31" fillId="3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3" xfId="0" applyFont="1" applyFill="1" applyBorder="1" applyAlignment="1">
      <alignment horizontal="left" vertical="center" wrapText="1"/>
    </xf>
    <xf numFmtId="4" fontId="26" fillId="0" borderId="16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2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47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 applyProtection="1">
      <alignment vertical="center" wrapText="1"/>
      <protection locked="0"/>
    </xf>
    <xf numFmtId="4" fontId="25" fillId="0" borderId="16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Fill="1" applyBorder="1" applyAlignment="1">
      <alignment vertical="center" wrapText="1"/>
    </xf>
    <xf numFmtId="2" fontId="29" fillId="0" borderId="1" xfId="0" applyNumberFormat="1" applyFont="1" applyFill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left" vertical="center" wrapText="1"/>
    </xf>
    <xf numFmtId="49" fontId="2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6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7" fillId="0" borderId="12" xfId="0" applyFont="1" applyFill="1" applyBorder="1" applyAlignment="1" applyProtection="1">
      <alignment horizontal="center" vertical="center" wrapText="1"/>
      <protection locked="0"/>
    </xf>
    <xf numFmtId="0" fontId="32" fillId="0" borderId="9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3" xfId="0" applyFont="1" applyFill="1" applyBorder="1" applyAlignment="1" applyProtection="1">
      <alignment horizontal="center" vertical="center" wrapText="1"/>
      <protection locked="0"/>
    </xf>
    <xf numFmtId="0" fontId="31" fillId="3" borderId="4" xfId="0" applyFont="1" applyFill="1" applyBorder="1" applyAlignment="1" applyProtection="1">
      <alignment horizontal="center" vertical="center" wrapText="1"/>
      <protection locked="0"/>
    </xf>
    <xf numFmtId="4" fontId="31" fillId="3" borderId="19" xfId="0" applyNumberFormat="1" applyFont="1" applyFill="1" applyBorder="1" applyAlignment="1" applyProtection="1">
      <alignment horizontal="center" vertical="center" wrapText="1"/>
    </xf>
    <xf numFmtId="4" fontId="31" fillId="3" borderId="20" xfId="0" applyNumberFormat="1" applyFont="1" applyFill="1" applyBorder="1" applyAlignment="1" applyProtection="1">
      <alignment horizontal="center" vertical="center" wrapText="1"/>
    </xf>
    <xf numFmtId="4" fontId="31" fillId="3" borderId="31" xfId="0" applyNumberFormat="1" applyFont="1" applyFill="1" applyBorder="1" applyAlignment="1" applyProtection="1">
      <alignment horizontal="center" vertical="center" wrapText="1"/>
    </xf>
    <xf numFmtId="4" fontId="30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31" fillId="3" borderId="2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4" fontId="31" fillId="3" borderId="3" xfId="0" applyNumberFormat="1" applyFont="1" applyFill="1" applyBorder="1" applyAlignment="1" applyProtection="1">
      <alignment horizontal="center" vertical="center" wrapText="1"/>
    </xf>
    <xf numFmtId="4" fontId="31" fillId="3" borderId="2" xfId="0" applyNumberFormat="1" applyFont="1" applyFill="1" applyBorder="1" applyAlignment="1" applyProtection="1">
      <alignment horizontal="center" vertical="center" wrapText="1"/>
    </xf>
    <xf numFmtId="4" fontId="31" fillId="3" borderId="4" xfId="0" applyNumberFormat="1" applyFont="1" applyFill="1" applyBorder="1" applyAlignment="1" applyProtection="1">
      <alignment horizontal="center" vertical="center" wrapText="1"/>
    </xf>
    <xf numFmtId="0" fontId="31" fillId="0" borderId="2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4" fontId="31" fillId="0" borderId="19" xfId="0" applyNumberFormat="1" applyFont="1" applyFill="1" applyBorder="1" applyAlignment="1" applyProtection="1">
      <alignment horizontal="center" vertical="center" wrapText="1"/>
    </xf>
    <xf numFmtId="4" fontId="31" fillId="0" borderId="20" xfId="0" applyNumberFormat="1" applyFont="1" applyFill="1" applyBorder="1" applyAlignment="1" applyProtection="1">
      <alignment horizontal="center" vertical="center" wrapText="1"/>
    </xf>
    <xf numFmtId="4" fontId="31" fillId="0" borderId="24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0" fontId="3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4" fontId="29" fillId="0" borderId="3" xfId="1" applyNumberFormat="1" applyFont="1" applyFill="1" applyBorder="1" applyAlignment="1">
      <alignment horizontal="center"/>
    </xf>
    <xf numFmtId="0" fontId="31" fillId="0" borderId="4" xfId="0" applyFont="1" applyFill="1" applyBorder="1" applyAlignment="1" applyProtection="1">
      <alignment horizontal="left" vertical="center" wrapText="1"/>
      <protection locked="0"/>
    </xf>
    <xf numFmtId="0" fontId="26" fillId="0" borderId="4" xfId="0" applyFont="1" applyFill="1" applyBorder="1" applyAlignment="1" applyProtection="1">
      <alignment horizontal="left" vertical="center" wrapText="1"/>
      <protection locked="0"/>
    </xf>
    <xf numFmtId="4" fontId="29" fillId="0" borderId="1" xfId="0" applyNumberFormat="1" applyFont="1" applyFill="1" applyBorder="1" applyAlignment="1">
      <alignment horizontal="center"/>
    </xf>
    <xf numFmtId="4" fontId="30" fillId="0" borderId="3" xfId="1" applyNumberFormat="1" applyFont="1" applyFill="1" applyBorder="1" applyAlignment="1">
      <alignment horizontal="center"/>
    </xf>
    <xf numFmtId="4" fontId="39" fillId="0" borderId="3" xfId="0" applyNumberFormat="1" applyFont="1" applyFill="1" applyBorder="1" applyAlignment="1">
      <alignment horizontal="center"/>
    </xf>
    <xf numFmtId="4" fontId="30" fillId="0" borderId="1" xfId="0" applyNumberFormat="1" applyFont="1" applyFill="1" applyBorder="1" applyAlignment="1">
      <alignment horizontal="center"/>
    </xf>
    <xf numFmtId="0" fontId="29" fillId="0" borderId="4" xfId="1" applyFont="1" applyFill="1" applyBorder="1" applyAlignment="1">
      <alignment vertical="center"/>
    </xf>
    <xf numFmtId="4" fontId="50" fillId="0" borderId="1" xfId="0" applyNumberFormat="1" applyFont="1" applyFill="1" applyBorder="1" applyAlignment="1">
      <alignment horizontal="center"/>
    </xf>
    <xf numFmtId="0" fontId="26" fillId="0" borderId="1" xfId="0" applyFont="1" applyFill="1" applyBorder="1" applyAlignment="1" applyProtection="1">
      <alignment vertical="center" wrapText="1"/>
      <protection locked="0"/>
    </xf>
    <xf numFmtId="49" fontId="36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31" fillId="0" borderId="3" xfId="0" applyFont="1" applyFill="1" applyBorder="1" applyAlignment="1" applyProtection="1">
      <alignment horizontal="center" vertical="center" wrapText="1"/>
      <protection locked="0"/>
    </xf>
    <xf numFmtId="2" fontId="31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vertical="center" wrapText="1"/>
    </xf>
    <xf numFmtId="0" fontId="49" fillId="0" borderId="3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</cellXfs>
  <cellStyles count="8">
    <cellStyle name="Гиперссылка 2" xfId="6"/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Финансовый 2" xfId="2"/>
    <cellStyle name="Финансовый 3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395"/>
  <sheetViews>
    <sheetView tabSelected="1" zoomScaleNormal="100" zoomScalePageLayoutView="90" workbookViewId="0">
      <selection activeCell="Q392" sqref="Q392"/>
    </sheetView>
  </sheetViews>
  <sheetFormatPr defaultColWidth="9.140625" defaultRowHeight="15" outlineLevelRow="5" outlineLevelCol="1" x14ac:dyDescent="0.25"/>
  <cols>
    <col min="1" max="1" width="8.7109375" style="12" customWidth="1"/>
    <col min="2" max="2" width="8.42578125" style="14" customWidth="1"/>
    <col min="3" max="3" width="52.85546875" style="15" customWidth="1"/>
    <col min="4" max="4" width="8.7109375" style="16" customWidth="1"/>
    <col min="5" max="5" width="13.42578125" style="49" customWidth="1"/>
    <col min="6" max="7" width="12.85546875" style="49" customWidth="1" outlineLevel="1"/>
    <col min="8" max="8" width="15.7109375" style="49" customWidth="1" outlineLevel="1"/>
    <col min="9" max="9" width="9.140625" style="49" customWidth="1" outlineLevel="1"/>
    <col min="10" max="10" width="11.7109375" style="49" hidden="1" customWidth="1" collapsed="1"/>
    <col min="11" max="11" width="12" style="49" hidden="1" customWidth="1" outlineLevel="1"/>
    <col min="12" max="12" width="14.42578125" style="49" hidden="1" customWidth="1" outlineLevel="1"/>
    <col min="13" max="13" width="10.7109375" style="49" hidden="1" customWidth="1" outlineLevel="1"/>
    <col min="14" max="14" width="8.42578125" style="49" hidden="1" customWidth="1" outlineLevel="1"/>
    <col min="15" max="15" width="13.28515625" style="50" customWidth="1"/>
    <col min="16" max="16" width="12.42578125" style="49" customWidth="1" outlineLevel="1"/>
    <col min="17" max="17" width="13.140625" style="49" customWidth="1" outlineLevel="1"/>
    <col min="18" max="18" width="12" style="49" customWidth="1" outlineLevel="1"/>
    <col min="19" max="19" width="11.7109375" style="49" customWidth="1" outlineLevel="1"/>
    <col min="20" max="20" width="16.85546875" style="49" customWidth="1"/>
    <col min="21" max="21" width="11.85546875" style="12" customWidth="1"/>
    <col min="22" max="16384" width="9.140625" style="12"/>
  </cols>
  <sheetData>
    <row r="1" spans="1:26" ht="17.25" customHeight="1" x14ac:dyDescent="0.25">
      <c r="A1" s="82" t="s">
        <v>9</v>
      </c>
      <c r="B1" s="82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V1" s="13"/>
      <c r="W1" s="13"/>
      <c r="X1" s="13"/>
      <c r="Y1" s="13"/>
      <c r="Z1" s="13"/>
    </row>
    <row r="2" spans="1:26" x14ac:dyDescent="0.25">
      <c r="A2" s="83" t="s">
        <v>456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V2" s="13"/>
      <c r="W2" s="13"/>
      <c r="X2" s="13"/>
      <c r="Y2" s="13"/>
      <c r="Z2" s="13"/>
    </row>
    <row r="3" spans="1:26" ht="15.75" thickBot="1" x14ac:dyDescent="0.3">
      <c r="A3" s="67"/>
      <c r="B3" s="68"/>
      <c r="C3" s="68"/>
      <c r="D3" s="67"/>
      <c r="E3" s="84"/>
      <c r="F3" s="84"/>
      <c r="G3" s="84"/>
      <c r="H3" s="84"/>
      <c r="I3" s="84"/>
      <c r="J3" s="84"/>
      <c r="K3" s="84"/>
      <c r="L3" s="84"/>
      <c r="M3" s="84"/>
      <c r="N3" s="84"/>
      <c r="O3" s="85"/>
      <c r="P3" s="84"/>
      <c r="Q3" s="84"/>
      <c r="R3" s="84"/>
      <c r="S3" s="84"/>
      <c r="T3" s="84"/>
      <c r="V3" s="13"/>
      <c r="W3" s="13"/>
      <c r="X3" s="13"/>
      <c r="Y3" s="13"/>
      <c r="Z3" s="13"/>
    </row>
    <row r="4" spans="1:26" ht="22.5" customHeight="1" x14ac:dyDescent="0.25">
      <c r="A4" s="86" t="s">
        <v>0</v>
      </c>
      <c r="B4" s="87" t="s">
        <v>1</v>
      </c>
      <c r="C4" s="88"/>
      <c r="D4" s="89" t="s">
        <v>2</v>
      </c>
      <c r="E4" s="90" t="s">
        <v>3</v>
      </c>
      <c r="F4" s="91"/>
      <c r="G4" s="91"/>
      <c r="H4" s="91"/>
      <c r="I4" s="92"/>
      <c r="J4" s="90" t="s">
        <v>317</v>
      </c>
      <c r="K4" s="91"/>
      <c r="L4" s="91"/>
      <c r="M4" s="91"/>
      <c r="N4" s="93"/>
      <c r="O4" s="94" t="s">
        <v>458</v>
      </c>
      <c r="P4" s="94"/>
      <c r="Q4" s="94"/>
      <c r="R4" s="94"/>
      <c r="S4" s="94"/>
      <c r="T4" s="95" t="s">
        <v>12</v>
      </c>
      <c r="U4" s="17"/>
      <c r="V4" s="13"/>
      <c r="W4" s="13"/>
      <c r="X4" s="13"/>
      <c r="Y4" s="13"/>
      <c r="Z4" s="13"/>
    </row>
    <row r="5" spans="1:26" ht="15.75" thickBot="1" x14ac:dyDescent="0.3">
      <c r="A5" s="86"/>
      <c r="B5" s="96"/>
      <c r="C5" s="97"/>
      <c r="D5" s="89"/>
      <c r="E5" s="98" t="s">
        <v>457</v>
      </c>
      <c r="F5" s="99"/>
      <c r="G5" s="99"/>
      <c r="H5" s="99"/>
      <c r="I5" s="100"/>
      <c r="J5" s="101" t="s">
        <v>4</v>
      </c>
      <c r="K5" s="94"/>
      <c r="L5" s="94"/>
      <c r="M5" s="94"/>
      <c r="N5" s="102"/>
      <c r="O5" s="94" t="s">
        <v>4</v>
      </c>
      <c r="P5" s="94"/>
      <c r="Q5" s="94"/>
      <c r="R5" s="94"/>
      <c r="S5" s="94"/>
      <c r="T5" s="95"/>
      <c r="U5" s="17"/>
      <c r="V5" s="13"/>
      <c r="W5" s="13"/>
      <c r="X5" s="13"/>
      <c r="Y5" s="13"/>
      <c r="Z5" s="13"/>
    </row>
    <row r="6" spans="1:26" ht="111.75" customHeight="1" x14ac:dyDescent="0.25">
      <c r="A6" s="103"/>
      <c r="B6" s="96"/>
      <c r="C6" s="97"/>
      <c r="D6" s="87"/>
      <c r="E6" s="104" t="s">
        <v>8</v>
      </c>
      <c r="F6" s="105" t="s">
        <v>5</v>
      </c>
      <c r="G6" s="105" t="s">
        <v>13</v>
      </c>
      <c r="H6" s="105" t="s">
        <v>10</v>
      </c>
      <c r="I6" s="106" t="s">
        <v>6</v>
      </c>
      <c r="J6" s="107" t="s">
        <v>8</v>
      </c>
      <c r="K6" s="108" t="s">
        <v>7</v>
      </c>
      <c r="L6" s="108" t="s">
        <v>13</v>
      </c>
      <c r="M6" s="108" t="s">
        <v>10</v>
      </c>
      <c r="N6" s="109" t="s">
        <v>6</v>
      </c>
      <c r="O6" s="110" t="s">
        <v>8</v>
      </c>
      <c r="P6" s="110" t="s">
        <v>7</v>
      </c>
      <c r="Q6" s="110" t="s">
        <v>13</v>
      </c>
      <c r="R6" s="110" t="s">
        <v>10</v>
      </c>
      <c r="S6" s="110" t="s">
        <v>6</v>
      </c>
      <c r="T6" s="111"/>
      <c r="U6" s="17"/>
      <c r="V6" s="13"/>
      <c r="W6" s="13"/>
      <c r="X6" s="13"/>
      <c r="Y6" s="13"/>
      <c r="Z6" s="13"/>
    </row>
    <row r="7" spans="1:26" s="13" customFormat="1" ht="56.25" customHeight="1" collapsed="1" x14ac:dyDescent="0.25">
      <c r="A7" s="112">
        <v>1</v>
      </c>
      <c r="B7" s="113" t="s">
        <v>27</v>
      </c>
      <c r="C7" s="113"/>
      <c r="D7" s="114"/>
      <c r="E7" s="115">
        <f>F7+G7+H7+I7</f>
        <v>35392.89</v>
      </c>
      <c r="F7" s="116"/>
      <c r="G7" s="116">
        <f>G8+G24</f>
        <v>225</v>
      </c>
      <c r="H7" s="116">
        <f>H8+H24</f>
        <v>35167.89</v>
      </c>
      <c r="I7" s="117"/>
      <c r="J7" s="118" t="e">
        <f>SUM(K7+L7+M7+N7)</f>
        <v>#REF!</v>
      </c>
      <c r="K7" s="116"/>
      <c r="L7" s="116" t="e">
        <f>SUM(#REF!+L8+L24)</f>
        <v>#REF!</v>
      </c>
      <c r="M7" s="116" t="e">
        <f>SUM(#REF!+M8+M24)</f>
        <v>#REF!</v>
      </c>
      <c r="N7" s="119"/>
      <c r="O7" s="115">
        <f>P7+Q7+R7+S7</f>
        <v>17669.59</v>
      </c>
      <c r="P7" s="116"/>
      <c r="Q7" s="116">
        <f>Q8+Q24</f>
        <v>0</v>
      </c>
      <c r="R7" s="116">
        <f>R8+R24</f>
        <v>17669.59</v>
      </c>
      <c r="S7" s="116">
        <v>0</v>
      </c>
      <c r="T7" s="118">
        <f>O7/E7*100</f>
        <v>49.924123178412387</v>
      </c>
      <c r="U7" s="16"/>
    </row>
    <row r="8" spans="1:26" s="37" customFormat="1" ht="76.5" hidden="1" customHeight="1" outlineLevel="1" x14ac:dyDescent="0.25">
      <c r="A8" s="120" t="s">
        <v>93</v>
      </c>
      <c r="B8" s="121" t="s">
        <v>113</v>
      </c>
      <c r="C8" s="121"/>
      <c r="D8" s="122" t="s">
        <v>124</v>
      </c>
      <c r="E8" s="123">
        <f>G8+H8</f>
        <v>12384.949999999999</v>
      </c>
      <c r="F8" s="124"/>
      <c r="G8" s="124"/>
      <c r="H8" s="125">
        <f>H9+H20+H22</f>
        <v>12384.949999999999</v>
      </c>
      <c r="I8" s="126"/>
      <c r="J8" s="127" t="e">
        <f>K8+L8+M8+N8</f>
        <v>#REF!</v>
      </c>
      <c r="K8" s="124"/>
      <c r="L8" s="124">
        <v>251.75</v>
      </c>
      <c r="M8" s="125" t="e">
        <f>M9+M20+M22</f>
        <v>#REF!</v>
      </c>
      <c r="N8" s="128"/>
      <c r="O8" s="129">
        <f t="shared" ref="O8:O23" si="0">Q8+R8</f>
        <v>6659.59</v>
      </c>
      <c r="P8" s="124"/>
      <c r="Q8" s="124"/>
      <c r="R8" s="125">
        <f>R9+R20+R22</f>
        <v>6659.59</v>
      </c>
      <c r="S8" s="124"/>
      <c r="T8" s="127">
        <f t="shared" ref="T8:T26" si="1">O8/E8*100</f>
        <v>53.771634120444581</v>
      </c>
      <c r="U8" s="36"/>
    </row>
    <row r="9" spans="1:26" s="28" customFormat="1" ht="42" hidden="1" customHeight="1" outlineLevel="2" x14ac:dyDescent="0.25">
      <c r="A9" s="130" t="s">
        <v>89</v>
      </c>
      <c r="B9" s="131" t="s">
        <v>114</v>
      </c>
      <c r="C9" s="131"/>
      <c r="D9" s="132" t="s">
        <v>125</v>
      </c>
      <c r="E9" s="123">
        <f>G9+H9</f>
        <v>2022.78</v>
      </c>
      <c r="F9" s="133"/>
      <c r="G9" s="133"/>
      <c r="H9" s="134">
        <f>H10+H11+H12+H13+H14+H15+H16+H17+H18+H19</f>
        <v>2022.78</v>
      </c>
      <c r="I9" s="135"/>
      <c r="J9" s="127">
        <f t="shared" ref="J9:J25" si="2">K9+L9+M9+N9</f>
        <v>830.25</v>
      </c>
      <c r="K9" s="133"/>
      <c r="L9" s="133"/>
      <c r="M9" s="136">
        <f>SUM(M10:M18)</f>
        <v>830.25</v>
      </c>
      <c r="N9" s="137"/>
      <c r="O9" s="129">
        <f t="shared" si="0"/>
        <v>1434.9699999999998</v>
      </c>
      <c r="P9" s="133"/>
      <c r="Q9" s="133"/>
      <c r="R9" s="134">
        <f>R10+R11+R12+R13+R14+R15+R16+R17+R18+R19</f>
        <v>1434.9699999999998</v>
      </c>
      <c r="S9" s="133"/>
      <c r="T9" s="127">
        <f t="shared" si="1"/>
        <v>70.940487843462947</v>
      </c>
      <c r="U9" s="26"/>
    </row>
    <row r="10" spans="1:26" s="28" customFormat="1" ht="39" hidden="1" customHeight="1" outlineLevel="3" x14ac:dyDescent="0.25">
      <c r="A10" s="130" t="s">
        <v>353</v>
      </c>
      <c r="B10" s="131" t="s">
        <v>28</v>
      </c>
      <c r="C10" s="131"/>
      <c r="D10" s="138" t="s">
        <v>31</v>
      </c>
      <c r="E10" s="123">
        <f t="shared" ref="E10:E23" si="3">G10+H10</f>
        <v>173.54</v>
      </c>
      <c r="F10" s="133"/>
      <c r="G10" s="133"/>
      <c r="H10" s="136">
        <v>173.54</v>
      </c>
      <c r="I10" s="135"/>
      <c r="J10" s="127">
        <f t="shared" si="2"/>
        <v>75.239999999999995</v>
      </c>
      <c r="K10" s="133"/>
      <c r="L10" s="133"/>
      <c r="M10" s="133">
        <v>75.239999999999995</v>
      </c>
      <c r="N10" s="137"/>
      <c r="O10" s="129">
        <f t="shared" si="0"/>
        <v>131.27000000000001</v>
      </c>
      <c r="P10" s="133"/>
      <c r="Q10" s="133"/>
      <c r="R10" s="139">
        <v>131.27000000000001</v>
      </c>
      <c r="S10" s="133"/>
      <c r="T10" s="127">
        <f t="shared" si="1"/>
        <v>75.642503169298152</v>
      </c>
      <c r="U10" s="26"/>
    </row>
    <row r="11" spans="1:26" s="28" customFormat="1" ht="43.5" hidden="1" customHeight="1" outlineLevel="3" x14ac:dyDescent="0.25">
      <c r="A11" s="130" t="s">
        <v>354</v>
      </c>
      <c r="B11" s="131" t="s">
        <v>115</v>
      </c>
      <c r="C11" s="131"/>
      <c r="D11" s="138"/>
      <c r="E11" s="123">
        <f t="shared" si="3"/>
        <v>93.85</v>
      </c>
      <c r="F11" s="133"/>
      <c r="G11" s="133"/>
      <c r="H11" s="136">
        <v>93.85</v>
      </c>
      <c r="I11" s="135"/>
      <c r="J11" s="127">
        <f t="shared" si="2"/>
        <v>27</v>
      </c>
      <c r="K11" s="133"/>
      <c r="L11" s="133"/>
      <c r="M11" s="133">
        <v>27</v>
      </c>
      <c r="N11" s="137"/>
      <c r="O11" s="129">
        <f t="shared" si="0"/>
        <v>93.85</v>
      </c>
      <c r="P11" s="133"/>
      <c r="Q11" s="133"/>
      <c r="R11" s="139">
        <v>93.85</v>
      </c>
      <c r="S11" s="133"/>
      <c r="T11" s="127">
        <f t="shared" si="1"/>
        <v>100</v>
      </c>
      <c r="U11" s="26"/>
    </row>
    <row r="12" spans="1:26" s="28" customFormat="1" ht="51" hidden="1" customHeight="1" outlineLevel="3" x14ac:dyDescent="0.25">
      <c r="A12" s="130" t="s">
        <v>388</v>
      </c>
      <c r="B12" s="131" t="s">
        <v>116</v>
      </c>
      <c r="C12" s="131"/>
      <c r="D12" s="138"/>
      <c r="E12" s="123">
        <f t="shared" si="3"/>
        <v>84.4</v>
      </c>
      <c r="F12" s="133"/>
      <c r="G12" s="133"/>
      <c r="H12" s="136">
        <v>84.4</v>
      </c>
      <c r="I12" s="135"/>
      <c r="J12" s="127">
        <f t="shared" si="2"/>
        <v>17.399999999999999</v>
      </c>
      <c r="K12" s="133"/>
      <c r="L12" s="133"/>
      <c r="M12" s="133">
        <v>17.399999999999999</v>
      </c>
      <c r="N12" s="137"/>
      <c r="O12" s="129">
        <f t="shared" si="0"/>
        <v>76.099999999999994</v>
      </c>
      <c r="P12" s="133"/>
      <c r="Q12" s="133"/>
      <c r="R12" s="139">
        <v>76.099999999999994</v>
      </c>
      <c r="S12" s="133"/>
      <c r="T12" s="127">
        <f t="shared" si="1"/>
        <v>90.165876777251171</v>
      </c>
      <c r="U12" s="26"/>
    </row>
    <row r="13" spans="1:26" s="28" customFormat="1" ht="39" hidden="1" customHeight="1" outlineLevel="3" x14ac:dyDescent="0.25">
      <c r="A13" s="130" t="s">
        <v>389</v>
      </c>
      <c r="B13" s="131" t="s">
        <v>390</v>
      </c>
      <c r="C13" s="131"/>
      <c r="D13" s="138"/>
      <c r="E13" s="123">
        <f t="shared" si="3"/>
        <v>118.35</v>
      </c>
      <c r="F13" s="133"/>
      <c r="G13" s="133"/>
      <c r="H13" s="136">
        <v>118.35</v>
      </c>
      <c r="I13" s="135"/>
      <c r="J13" s="127">
        <f t="shared" si="2"/>
        <v>27.32</v>
      </c>
      <c r="K13" s="133"/>
      <c r="L13" s="133"/>
      <c r="M13" s="133">
        <v>27.32</v>
      </c>
      <c r="N13" s="137"/>
      <c r="O13" s="129">
        <f t="shared" si="0"/>
        <v>90.87</v>
      </c>
      <c r="P13" s="133"/>
      <c r="Q13" s="133"/>
      <c r="R13" s="139">
        <v>90.87</v>
      </c>
      <c r="S13" s="133"/>
      <c r="T13" s="127">
        <f t="shared" si="1"/>
        <v>76.780735107731317</v>
      </c>
      <c r="U13" s="26"/>
    </row>
    <row r="14" spans="1:26" s="28" customFormat="1" ht="39" hidden="1" customHeight="1" outlineLevel="3" x14ac:dyDescent="0.25">
      <c r="A14" s="130" t="s">
        <v>391</v>
      </c>
      <c r="B14" s="131" t="s">
        <v>117</v>
      </c>
      <c r="C14" s="131"/>
      <c r="D14" s="138"/>
      <c r="E14" s="123">
        <f t="shared" si="3"/>
        <v>116.35</v>
      </c>
      <c r="F14" s="133"/>
      <c r="G14" s="133"/>
      <c r="H14" s="136">
        <v>116.35</v>
      </c>
      <c r="I14" s="135"/>
      <c r="J14" s="127">
        <f t="shared" si="2"/>
        <v>26.2</v>
      </c>
      <c r="K14" s="133"/>
      <c r="L14" s="133"/>
      <c r="M14" s="133">
        <v>26.2</v>
      </c>
      <c r="N14" s="137"/>
      <c r="O14" s="129">
        <f t="shared" si="0"/>
        <v>116.35</v>
      </c>
      <c r="P14" s="133"/>
      <c r="Q14" s="133"/>
      <c r="R14" s="139">
        <v>116.35</v>
      </c>
      <c r="S14" s="133"/>
      <c r="T14" s="127">
        <f t="shared" si="1"/>
        <v>100</v>
      </c>
      <c r="U14" s="26"/>
    </row>
    <row r="15" spans="1:26" s="28" customFormat="1" ht="52.5" hidden="1" customHeight="1" outlineLevel="3" x14ac:dyDescent="0.25">
      <c r="A15" s="130" t="s">
        <v>393</v>
      </c>
      <c r="B15" s="131" t="s">
        <v>392</v>
      </c>
      <c r="C15" s="131"/>
      <c r="D15" s="138"/>
      <c r="E15" s="123">
        <f t="shared" si="3"/>
        <v>76.099999999999994</v>
      </c>
      <c r="F15" s="133"/>
      <c r="G15" s="133"/>
      <c r="H15" s="136">
        <v>76.099999999999994</v>
      </c>
      <c r="I15" s="135"/>
      <c r="J15" s="127">
        <f t="shared" si="2"/>
        <v>35.299999999999997</v>
      </c>
      <c r="K15" s="133"/>
      <c r="L15" s="133"/>
      <c r="M15" s="133">
        <v>35.299999999999997</v>
      </c>
      <c r="N15" s="137"/>
      <c r="O15" s="129">
        <f t="shared" si="0"/>
        <v>33.799999999999997</v>
      </c>
      <c r="P15" s="133"/>
      <c r="Q15" s="133"/>
      <c r="R15" s="139">
        <v>33.799999999999997</v>
      </c>
      <c r="S15" s="133"/>
      <c r="T15" s="127">
        <f t="shared" si="1"/>
        <v>44.415243101182654</v>
      </c>
      <c r="U15" s="26"/>
    </row>
    <row r="16" spans="1:26" s="28" customFormat="1" ht="50.45" hidden="1" customHeight="1" outlineLevel="3" x14ac:dyDescent="0.25">
      <c r="A16" s="140" t="s">
        <v>394</v>
      </c>
      <c r="B16" s="141" t="s">
        <v>29</v>
      </c>
      <c r="C16" s="141"/>
      <c r="D16" s="122" t="s">
        <v>126</v>
      </c>
      <c r="E16" s="123">
        <f t="shared" si="3"/>
        <v>931.99</v>
      </c>
      <c r="F16" s="124"/>
      <c r="G16" s="124"/>
      <c r="H16" s="136">
        <v>931.99</v>
      </c>
      <c r="I16" s="126"/>
      <c r="J16" s="127">
        <f t="shared" si="2"/>
        <v>303.43</v>
      </c>
      <c r="K16" s="124"/>
      <c r="L16" s="124"/>
      <c r="M16" s="142">
        <v>303.43</v>
      </c>
      <c r="N16" s="128"/>
      <c r="O16" s="129">
        <f t="shared" si="0"/>
        <v>512.04</v>
      </c>
      <c r="P16" s="124"/>
      <c r="Q16" s="124"/>
      <c r="R16" s="139">
        <v>512.04</v>
      </c>
      <c r="S16" s="124"/>
      <c r="T16" s="127">
        <f t="shared" si="1"/>
        <v>54.940503653472675</v>
      </c>
      <c r="U16" s="26"/>
    </row>
    <row r="17" spans="1:21" s="28" customFormat="1" ht="38.25" hidden="1" customHeight="1" outlineLevel="3" x14ac:dyDescent="0.25">
      <c r="A17" s="143" t="s">
        <v>395</v>
      </c>
      <c r="B17" s="144" t="s">
        <v>118</v>
      </c>
      <c r="C17" s="145"/>
      <c r="D17" s="132" t="s">
        <v>127</v>
      </c>
      <c r="E17" s="123">
        <f t="shared" si="3"/>
        <v>210</v>
      </c>
      <c r="F17" s="133"/>
      <c r="G17" s="133"/>
      <c r="H17" s="136">
        <v>210</v>
      </c>
      <c r="I17" s="135"/>
      <c r="J17" s="127">
        <f t="shared" si="2"/>
        <v>170</v>
      </c>
      <c r="K17" s="133"/>
      <c r="L17" s="133"/>
      <c r="M17" s="133">
        <v>170</v>
      </c>
      <c r="N17" s="137"/>
      <c r="O17" s="129">
        <f t="shared" si="0"/>
        <v>210</v>
      </c>
      <c r="P17" s="133"/>
      <c r="Q17" s="133"/>
      <c r="R17" s="139">
        <v>210</v>
      </c>
      <c r="S17" s="133"/>
      <c r="T17" s="127">
        <f t="shared" si="1"/>
        <v>100</v>
      </c>
      <c r="U17" s="26"/>
    </row>
    <row r="18" spans="1:21" s="35" customFormat="1" ht="30" hidden="1" customHeight="1" outlineLevel="3" x14ac:dyDescent="0.25">
      <c r="A18" s="146" t="s">
        <v>396</v>
      </c>
      <c r="B18" s="147" t="s">
        <v>119</v>
      </c>
      <c r="C18" s="147"/>
      <c r="D18" s="148" t="s">
        <v>31</v>
      </c>
      <c r="E18" s="123">
        <f t="shared" si="3"/>
        <v>166.86</v>
      </c>
      <c r="F18" s="133"/>
      <c r="G18" s="133"/>
      <c r="H18" s="129">
        <v>166.86</v>
      </c>
      <c r="I18" s="135"/>
      <c r="J18" s="149">
        <f t="shared" si="2"/>
        <v>148.36000000000001</v>
      </c>
      <c r="K18" s="133"/>
      <c r="L18" s="133"/>
      <c r="M18" s="133">
        <v>148.36000000000001</v>
      </c>
      <c r="N18" s="137"/>
      <c r="O18" s="129">
        <f t="shared" si="0"/>
        <v>119.35</v>
      </c>
      <c r="P18" s="133"/>
      <c r="Q18" s="133"/>
      <c r="R18" s="139">
        <v>119.35</v>
      </c>
      <c r="S18" s="133"/>
      <c r="T18" s="149">
        <f t="shared" si="1"/>
        <v>71.527028646769736</v>
      </c>
      <c r="U18" s="34"/>
    </row>
    <row r="19" spans="1:21" s="35" customFormat="1" ht="40.5" hidden="1" customHeight="1" outlineLevel="3" x14ac:dyDescent="0.25">
      <c r="A19" s="146" t="s">
        <v>462</v>
      </c>
      <c r="B19" s="144" t="s">
        <v>463</v>
      </c>
      <c r="C19" s="145"/>
      <c r="D19" s="148"/>
      <c r="E19" s="123">
        <f t="shared" si="3"/>
        <v>51.34</v>
      </c>
      <c r="F19" s="133"/>
      <c r="G19" s="133"/>
      <c r="H19" s="129">
        <v>51.34</v>
      </c>
      <c r="I19" s="135"/>
      <c r="J19" s="149"/>
      <c r="K19" s="133"/>
      <c r="L19" s="133"/>
      <c r="M19" s="133"/>
      <c r="N19" s="137"/>
      <c r="O19" s="123">
        <f t="shared" si="0"/>
        <v>51.34</v>
      </c>
      <c r="P19" s="133"/>
      <c r="Q19" s="133"/>
      <c r="R19" s="150">
        <v>51.34</v>
      </c>
      <c r="S19" s="133"/>
      <c r="T19" s="149">
        <f t="shared" si="1"/>
        <v>100</v>
      </c>
      <c r="U19" s="34"/>
    </row>
    <row r="20" spans="1:21" s="35" customFormat="1" ht="30" hidden="1" customHeight="1" outlineLevel="2" x14ac:dyDescent="0.25">
      <c r="A20" s="151" t="s">
        <v>397</v>
      </c>
      <c r="B20" s="152" t="s">
        <v>120</v>
      </c>
      <c r="C20" s="152"/>
      <c r="D20" s="148" t="s">
        <v>31</v>
      </c>
      <c r="E20" s="123">
        <f t="shared" si="3"/>
        <v>85.95</v>
      </c>
      <c r="F20" s="133"/>
      <c r="G20" s="133"/>
      <c r="H20" s="153">
        <f>H21</f>
        <v>85.95</v>
      </c>
      <c r="I20" s="135"/>
      <c r="J20" s="149">
        <f t="shared" si="2"/>
        <v>37.4</v>
      </c>
      <c r="K20" s="133"/>
      <c r="L20" s="133"/>
      <c r="M20" s="153">
        <v>37.4</v>
      </c>
      <c r="N20" s="137"/>
      <c r="O20" s="129">
        <f t="shared" si="0"/>
        <v>63.15</v>
      </c>
      <c r="P20" s="133"/>
      <c r="Q20" s="133"/>
      <c r="R20" s="153">
        <f>R21</f>
        <v>63.15</v>
      </c>
      <c r="S20" s="133"/>
      <c r="T20" s="149">
        <f t="shared" si="1"/>
        <v>73.47294938917976</v>
      </c>
      <c r="U20" s="34"/>
    </row>
    <row r="21" spans="1:21" s="28" customFormat="1" ht="30" hidden="1" customHeight="1" outlineLevel="3" x14ac:dyDescent="0.25">
      <c r="A21" s="154" t="s">
        <v>195</v>
      </c>
      <c r="B21" s="144" t="s">
        <v>30</v>
      </c>
      <c r="C21" s="145"/>
      <c r="D21" s="148" t="s">
        <v>31</v>
      </c>
      <c r="E21" s="123">
        <f t="shared" si="3"/>
        <v>85.95</v>
      </c>
      <c r="F21" s="133"/>
      <c r="G21" s="133"/>
      <c r="H21" s="153">
        <v>85.95</v>
      </c>
      <c r="I21" s="135"/>
      <c r="J21" s="127">
        <f t="shared" si="2"/>
        <v>37.4</v>
      </c>
      <c r="K21" s="133"/>
      <c r="L21" s="133"/>
      <c r="M21" s="133">
        <v>37.4</v>
      </c>
      <c r="N21" s="137"/>
      <c r="O21" s="129">
        <f t="shared" si="0"/>
        <v>63.15</v>
      </c>
      <c r="P21" s="133"/>
      <c r="Q21" s="133"/>
      <c r="R21" s="139">
        <v>63.15</v>
      </c>
      <c r="S21" s="133"/>
      <c r="T21" s="127">
        <f t="shared" si="1"/>
        <v>73.47294938917976</v>
      </c>
      <c r="U21" s="26"/>
    </row>
    <row r="22" spans="1:21" s="30" customFormat="1" ht="57" hidden="1" customHeight="1" outlineLevel="2" x14ac:dyDescent="0.25">
      <c r="A22" s="146" t="s">
        <v>151</v>
      </c>
      <c r="B22" s="147" t="s">
        <v>398</v>
      </c>
      <c r="C22" s="147"/>
      <c r="D22" s="122" t="s">
        <v>125</v>
      </c>
      <c r="E22" s="123">
        <f t="shared" si="3"/>
        <v>10276.219999999999</v>
      </c>
      <c r="F22" s="155"/>
      <c r="G22" s="155"/>
      <c r="H22" s="156">
        <f>H23</f>
        <v>10276.219999999999</v>
      </c>
      <c r="I22" s="157"/>
      <c r="J22" s="127" t="e">
        <f t="shared" si="2"/>
        <v>#REF!</v>
      </c>
      <c r="K22" s="155"/>
      <c r="L22" s="155">
        <f>L23</f>
        <v>251.75</v>
      </c>
      <c r="M22" s="155" t="e">
        <f>SUM(M23+#REF!)</f>
        <v>#REF!</v>
      </c>
      <c r="N22" s="158"/>
      <c r="O22" s="129">
        <f t="shared" si="0"/>
        <v>5161.47</v>
      </c>
      <c r="P22" s="155"/>
      <c r="Q22" s="155"/>
      <c r="R22" s="156">
        <f>R23</f>
        <v>5161.47</v>
      </c>
      <c r="S22" s="155"/>
      <c r="T22" s="127">
        <f t="shared" si="1"/>
        <v>50.227320940968568</v>
      </c>
      <c r="U22" s="29"/>
    </row>
    <row r="23" spans="1:21" s="30" customFormat="1" ht="57" hidden="1" customHeight="1" outlineLevel="3" x14ac:dyDescent="0.25">
      <c r="A23" s="146" t="s">
        <v>399</v>
      </c>
      <c r="B23" s="86" t="s">
        <v>121</v>
      </c>
      <c r="C23" s="86"/>
      <c r="D23" s="122" t="s">
        <v>128</v>
      </c>
      <c r="E23" s="123">
        <f t="shared" si="3"/>
        <v>10276.219999999999</v>
      </c>
      <c r="F23" s="155"/>
      <c r="G23" s="155"/>
      <c r="H23" s="159">
        <v>10276.219999999999</v>
      </c>
      <c r="I23" s="157"/>
      <c r="J23" s="127">
        <f t="shared" si="2"/>
        <v>4813.6499999999996</v>
      </c>
      <c r="K23" s="155"/>
      <c r="L23" s="155">
        <v>251.75</v>
      </c>
      <c r="M23" s="155">
        <v>4561.8999999999996</v>
      </c>
      <c r="N23" s="158"/>
      <c r="O23" s="129">
        <f t="shared" si="0"/>
        <v>5161.47</v>
      </c>
      <c r="P23" s="155"/>
      <c r="Q23" s="155"/>
      <c r="R23" s="139">
        <v>5161.47</v>
      </c>
      <c r="S23" s="155"/>
      <c r="T23" s="127">
        <f t="shared" si="1"/>
        <v>50.227320940968568</v>
      </c>
      <c r="U23" s="29"/>
    </row>
    <row r="24" spans="1:21" s="37" customFormat="1" ht="30" hidden="1" customHeight="1" outlineLevel="1" x14ac:dyDescent="0.25">
      <c r="A24" s="160">
        <v>2</v>
      </c>
      <c r="B24" s="161" t="s">
        <v>122</v>
      </c>
      <c r="C24" s="161"/>
      <c r="D24" s="162" t="s">
        <v>123</v>
      </c>
      <c r="E24" s="163">
        <f>G24+H24</f>
        <v>23007.94</v>
      </c>
      <c r="F24" s="155"/>
      <c r="G24" s="124">
        <f>G27</f>
        <v>225</v>
      </c>
      <c r="H24" s="142">
        <f>H25+H27</f>
        <v>22782.94</v>
      </c>
      <c r="I24" s="157"/>
      <c r="J24" s="127">
        <f t="shared" si="2"/>
        <v>2600</v>
      </c>
      <c r="K24" s="155"/>
      <c r="L24" s="155"/>
      <c r="M24" s="155">
        <v>2600</v>
      </c>
      <c r="N24" s="158"/>
      <c r="O24" s="142">
        <f>O25+O27</f>
        <v>11010</v>
      </c>
      <c r="P24" s="155"/>
      <c r="Q24" s="124">
        <f>Q27</f>
        <v>0</v>
      </c>
      <c r="R24" s="142">
        <f>R25+R27</f>
        <v>11010</v>
      </c>
      <c r="S24" s="155"/>
      <c r="T24" s="127">
        <f t="shared" si="1"/>
        <v>47.853045513853047</v>
      </c>
      <c r="U24" s="36"/>
    </row>
    <row r="25" spans="1:21" s="28" customFormat="1" ht="39" hidden="1" customHeight="1" outlineLevel="2" x14ac:dyDescent="0.25">
      <c r="A25" s="164" t="s">
        <v>96</v>
      </c>
      <c r="B25" s="147" t="s">
        <v>398</v>
      </c>
      <c r="C25" s="147"/>
      <c r="D25" s="165"/>
      <c r="E25" s="123">
        <f>G25+H25</f>
        <v>22757.94</v>
      </c>
      <c r="F25" s="133"/>
      <c r="G25" s="153"/>
      <c r="H25" s="129">
        <f>H26</f>
        <v>22757.94</v>
      </c>
      <c r="I25" s="135"/>
      <c r="J25" s="127">
        <f t="shared" si="2"/>
        <v>2600</v>
      </c>
      <c r="K25" s="133"/>
      <c r="L25" s="133"/>
      <c r="M25" s="133">
        <v>2600</v>
      </c>
      <c r="N25" s="137"/>
      <c r="O25" s="123">
        <f>Q25+R25</f>
        <v>11010</v>
      </c>
      <c r="P25" s="133"/>
      <c r="Q25" s="153"/>
      <c r="R25" s="129">
        <f>R26</f>
        <v>11010</v>
      </c>
      <c r="S25" s="133"/>
      <c r="T25" s="127">
        <f t="shared" si="1"/>
        <v>48.378719690798029</v>
      </c>
      <c r="U25" s="26"/>
    </row>
    <row r="26" spans="1:21" s="28" customFormat="1" ht="45" hidden="1" customHeight="1" outlineLevel="2" x14ac:dyDescent="0.25">
      <c r="A26" s="164" t="s">
        <v>14</v>
      </c>
      <c r="B26" s="144" t="s">
        <v>400</v>
      </c>
      <c r="C26" s="69"/>
      <c r="D26" s="70"/>
      <c r="E26" s="123">
        <f>G26+H26</f>
        <v>22757.94</v>
      </c>
      <c r="F26" s="133"/>
      <c r="G26" s="153"/>
      <c r="H26" s="129">
        <v>22757.94</v>
      </c>
      <c r="I26" s="135"/>
      <c r="J26" s="127"/>
      <c r="K26" s="133"/>
      <c r="L26" s="133"/>
      <c r="M26" s="133"/>
      <c r="N26" s="137"/>
      <c r="O26" s="123">
        <f>Q26+R26</f>
        <v>11010</v>
      </c>
      <c r="P26" s="133"/>
      <c r="Q26" s="153"/>
      <c r="R26" s="139">
        <v>11010</v>
      </c>
      <c r="S26" s="133"/>
      <c r="T26" s="127">
        <f t="shared" si="1"/>
        <v>48.378719690798029</v>
      </c>
      <c r="U26" s="26"/>
    </row>
    <row r="27" spans="1:21" s="28" customFormat="1" ht="45" hidden="1" customHeight="1" outlineLevel="2" x14ac:dyDescent="0.25">
      <c r="A27" s="164" t="s">
        <v>15</v>
      </c>
      <c r="B27" s="144" t="s">
        <v>401</v>
      </c>
      <c r="C27" s="69"/>
      <c r="D27" s="71"/>
      <c r="E27" s="123">
        <f>G27+H27</f>
        <v>250</v>
      </c>
      <c r="F27" s="133"/>
      <c r="G27" s="153">
        <v>225</v>
      </c>
      <c r="H27" s="129">
        <v>25</v>
      </c>
      <c r="I27" s="135"/>
      <c r="J27" s="127"/>
      <c r="K27" s="133"/>
      <c r="L27" s="133"/>
      <c r="M27" s="133"/>
      <c r="N27" s="137"/>
      <c r="O27" s="123">
        <f>Q27+R27</f>
        <v>0</v>
      </c>
      <c r="P27" s="133"/>
      <c r="Q27" s="153"/>
      <c r="R27" s="166">
        <v>0</v>
      </c>
      <c r="S27" s="133"/>
      <c r="T27" s="127">
        <f t="shared" ref="T27" si="4">O27/E27*100</f>
        <v>0</v>
      </c>
      <c r="U27" s="26"/>
    </row>
    <row r="28" spans="1:21" s="13" customFormat="1" ht="56.25" customHeight="1" collapsed="1" x14ac:dyDescent="0.25">
      <c r="A28" s="112">
        <v>2</v>
      </c>
      <c r="B28" s="113" t="s">
        <v>32</v>
      </c>
      <c r="C28" s="113"/>
      <c r="D28" s="114"/>
      <c r="E28" s="115">
        <f>F28+G28+H28+I28</f>
        <v>149497</v>
      </c>
      <c r="F28" s="167"/>
      <c r="G28" s="116">
        <f>G29+G31+G35</f>
        <v>40610.300000000003</v>
      </c>
      <c r="H28" s="116">
        <f>H29+H31+H35</f>
        <v>108886.7</v>
      </c>
      <c r="I28" s="168"/>
      <c r="J28" s="118">
        <f>SUM(J29+J31+J35)</f>
        <v>54669.81</v>
      </c>
      <c r="K28" s="167"/>
      <c r="L28" s="116">
        <f>L29+L31+L35</f>
        <v>23047.56</v>
      </c>
      <c r="M28" s="116">
        <f>M29+M31+M35</f>
        <v>31622.25</v>
      </c>
      <c r="N28" s="169"/>
      <c r="O28" s="115">
        <f>P28+Q28+R28+S28</f>
        <v>75481</v>
      </c>
      <c r="P28" s="167"/>
      <c r="Q28" s="116">
        <f>Q29+Q31+Q35</f>
        <v>24366.2</v>
      </c>
      <c r="R28" s="116">
        <f>R29+R31+R35</f>
        <v>51114.8</v>
      </c>
      <c r="S28" s="167"/>
      <c r="T28" s="118">
        <v>50.49</v>
      </c>
      <c r="U28" s="24"/>
    </row>
    <row r="29" spans="1:21" s="28" customFormat="1" ht="54.75" hidden="1" customHeight="1" outlineLevel="1" x14ac:dyDescent="0.25">
      <c r="A29" s="170" t="s">
        <v>93</v>
      </c>
      <c r="B29" s="171" t="s">
        <v>129</v>
      </c>
      <c r="C29" s="171"/>
      <c r="D29" s="172" t="s">
        <v>134</v>
      </c>
      <c r="E29" s="123">
        <f>G29+H29</f>
        <v>84887.5</v>
      </c>
      <c r="F29" s="173"/>
      <c r="G29" s="129">
        <f>G30</f>
        <v>40610.300000000003</v>
      </c>
      <c r="H29" s="129">
        <f>H30</f>
        <v>44277.2</v>
      </c>
      <c r="I29" s="174"/>
      <c r="J29" s="127">
        <f t="shared" ref="J29:J36" si="5">SUM(K29+L29+M29)</f>
        <v>36206.51</v>
      </c>
      <c r="K29" s="173"/>
      <c r="L29" s="129">
        <v>23047.56</v>
      </c>
      <c r="M29" s="129">
        <v>13158.95</v>
      </c>
      <c r="N29" s="175"/>
      <c r="O29" s="129">
        <f>Q29+R29</f>
        <v>56396.5</v>
      </c>
      <c r="P29" s="173"/>
      <c r="Q29" s="129">
        <f>Q30</f>
        <v>24366.2</v>
      </c>
      <c r="R29" s="129">
        <f>R30</f>
        <v>32030.3</v>
      </c>
      <c r="S29" s="173"/>
      <c r="T29" s="149">
        <f>O29/E29*100</f>
        <v>66.436754528051836</v>
      </c>
      <c r="U29" s="26"/>
    </row>
    <row r="30" spans="1:21" s="28" customFormat="1" ht="39" hidden="1" customHeight="1" outlineLevel="2" x14ac:dyDescent="0.25">
      <c r="A30" s="130" t="s">
        <v>89</v>
      </c>
      <c r="B30" s="176" t="s">
        <v>33</v>
      </c>
      <c r="C30" s="176"/>
      <c r="D30" s="172"/>
      <c r="E30" s="123">
        <f t="shared" ref="E30:E36" si="6">G30+H30</f>
        <v>84887.5</v>
      </c>
      <c r="F30" s="133"/>
      <c r="G30" s="53">
        <v>40610.300000000003</v>
      </c>
      <c r="H30" s="53">
        <v>44277.2</v>
      </c>
      <c r="I30" s="135"/>
      <c r="J30" s="127">
        <f t="shared" si="5"/>
        <v>36206.51</v>
      </c>
      <c r="K30" s="133"/>
      <c r="L30" s="177">
        <v>23047.56</v>
      </c>
      <c r="M30" s="178">
        <v>13158.95</v>
      </c>
      <c r="N30" s="137"/>
      <c r="O30" s="129">
        <f t="shared" ref="O30:O36" si="7">Q30+R30</f>
        <v>56396.5</v>
      </c>
      <c r="P30" s="133"/>
      <c r="Q30" s="53">
        <v>24366.2</v>
      </c>
      <c r="R30" s="53">
        <v>32030.3</v>
      </c>
      <c r="S30" s="133"/>
      <c r="T30" s="149">
        <f t="shared" ref="T30:T36" si="8">O30/E30*100</f>
        <v>66.436754528051836</v>
      </c>
      <c r="U30" s="26"/>
    </row>
    <row r="31" spans="1:21" s="28" customFormat="1" ht="56.45" hidden="1" customHeight="1" outlineLevel="1" x14ac:dyDescent="0.25">
      <c r="A31" s="170" t="s">
        <v>95</v>
      </c>
      <c r="B31" s="179" t="s">
        <v>130</v>
      </c>
      <c r="C31" s="179"/>
      <c r="D31" s="172" t="s">
        <v>135</v>
      </c>
      <c r="E31" s="123">
        <f t="shared" si="6"/>
        <v>63085</v>
      </c>
      <c r="F31" s="133"/>
      <c r="G31" s="178"/>
      <c r="H31" s="180">
        <f>H32+H33+H34</f>
        <v>63085</v>
      </c>
      <c r="I31" s="135"/>
      <c r="J31" s="127">
        <f t="shared" si="5"/>
        <v>18270.91</v>
      </c>
      <c r="K31" s="133"/>
      <c r="L31" s="178"/>
      <c r="M31" s="178">
        <v>18270.91</v>
      </c>
      <c r="N31" s="137"/>
      <c r="O31" s="129">
        <f t="shared" si="7"/>
        <v>18517</v>
      </c>
      <c r="P31" s="133"/>
      <c r="Q31" s="178"/>
      <c r="R31" s="180">
        <f>R32+R33+R34</f>
        <v>18517</v>
      </c>
      <c r="S31" s="133"/>
      <c r="T31" s="149">
        <f t="shared" si="8"/>
        <v>29.352460965364191</v>
      </c>
      <c r="U31" s="26"/>
    </row>
    <row r="32" spans="1:21" s="28" customFormat="1" ht="58.9" hidden="1" customHeight="1" outlineLevel="3" x14ac:dyDescent="0.25">
      <c r="A32" s="130" t="s">
        <v>96</v>
      </c>
      <c r="B32" s="131" t="s">
        <v>131</v>
      </c>
      <c r="C32" s="131"/>
      <c r="D32" s="172"/>
      <c r="E32" s="123">
        <f t="shared" si="6"/>
        <v>50000</v>
      </c>
      <c r="F32" s="133"/>
      <c r="G32" s="177"/>
      <c r="H32" s="53">
        <v>50000</v>
      </c>
      <c r="I32" s="135"/>
      <c r="J32" s="127">
        <f t="shared" si="5"/>
        <v>3770.91</v>
      </c>
      <c r="K32" s="133"/>
      <c r="L32" s="177">
        <v>0</v>
      </c>
      <c r="M32" s="178">
        <v>3770.91</v>
      </c>
      <c r="N32" s="137"/>
      <c r="O32" s="129">
        <f t="shared" si="7"/>
        <v>12229.5</v>
      </c>
      <c r="P32" s="133"/>
      <c r="Q32" s="177"/>
      <c r="R32" s="53">
        <v>12229.5</v>
      </c>
      <c r="S32" s="133"/>
      <c r="T32" s="149">
        <f t="shared" si="8"/>
        <v>24.459</v>
      </c>
      <c r="U32" s="26"/>
    </row>
    <row r="33" spans="1:21" s="28" customFormat="1" ht="69" hidden="1" customHeight="1" outlineLevel="2" collapsed="1" x14ac:dyDescent="0.25">
      <c r="A33" s="164" t="s">
        <v>15</v>
      </c>
      <c r="B33" s="141" t="s">
        <v>320</v>
      </c>
      <c r="C33" s="141"/>
      <c r="D33" s="122" t="s">
        <v>134</v>
      </c>
      <c r="E33" s="123">
        <f t="shared" si="6"/>
        <v>7742</v>
      </c>
      <c r="F33" s="124"/>
      <c r="G33" s="181"/>
      <c r="H33" s="53">
        <v>7742</v>
      </c>
      <c r="I33" s="126"/>
      <c r="J33" s="127">
        <f t="shared" si="5"/>
        <v>14500</v>
      </c>
      <c r="K33" s="124"/>
      <c r="L33" s="124">
        <v>0</v>
      </c>
      <c r="M33" s="142">
        <v>14500</v>
      </c>
      <c r="N33" s="128"/>
      <c r="O33" s="129">
        <f t="shared" si="7"/>
        <v>2676.9</v>
      </c>
      <c r="P33" s="124"/>
      <c r="Q33" s="181"/>
      <c r="R33" s="53">
        <v>2676.9</v>
      </c>
      <c r="S33" s="124"/>
      <c r="T33" s="149">
        <f t="shared" si="8"/>
        <v>34.576336863859467</v>
      </c>
      <c r="U33" s="26"/>
    </row>
    <row r="34" spans="1:21" s="28" customFormat="1" ht="69" hidden="1" customHeight="1" outlineLevel="2" x14ac:dyDescent="0.25">
      <c r="A34" s="164" t="s">
        <v>97</v>
      </c>
      <c r="B34" s="182" t="s">
        <v>319</v>
      </c>
      <c r="C34" s="183"/>
      <c r="D34" s="122"/>
      <c r="E34" s="123">
        <f t="shared" si="6"/>
        <v>5343</v>
      </c>
      <c r="F34" s="124"/>
      <c r="G34" s="181"/>
      <c r="H34" s="53">
        <v>5343</v>
      </c>
      <c r="I34" s="126"/>
      <c r="J34" s="127"/>
      <c r="K34" s="124"/>
      <c r="L34" s="124"/>
      <c r="M34" s="142"/>
      <c r="N34" s="128"/>
      <c r="O34" s="129">
        <f t="shared" si="7"/>
        <v>3610.6</v>
      </c>
      <c r="P34" s="124"/>
      <c r="Q34" s="181"/>
      <c r="R34" s="53">
        <v>3610.6</v>
      </c>
      <c r="S34" s="124"/>
      <c r="T34" s="149">
        <f t="shared" si="8"/>
        <v>67.576268014224212</v>
      </c>
      <c r="U34" s="26"/>
    </row>
    <row r="35" spans="1:21" s="28" customFormat="1" ht="64.150000000000006" hidden="1" customHeight="1" outlineLevel="1" x14ac:dyDescent="0.25">
      <c r="A35" s="170" t="s">
        <v>99</v>
      </c>
      <c r="B35" s="171" t="s">
        <v>132</v>
      </c>
      <c r="C35" s="171"/>
      <c r="D35" s="122" t="s">
        <v>134</v>
      </c>
      <c r="E35" s="123">
        <f t="shared" si="6"/>
        <v>1524.5</v>
      </c>
      <c r="F35" s="173"/>
      <c r="G35" s="184"/>
      <c r="H35" s="184">
        <f>H36</f>
        <v>1524.5</v>
      </c>
      <c r="I35" s="174"/>
      <c r="J35" s="127">
        <f t="shared" si="5"/>
        <v>192.39</v>
      </c>
      <c r="K35" s="173"/>
      <c r="L35" s="173"/>
      <c r="M35" s="129">
        <v>192.39</v>
      </c>
      <c r="N35" s="175"/>
      <c r="O35" s="129">
        <f t="shared" si="7"/>
        <v>567.5</v>
      </c>
      <c r="P35" s="173"/>
      <c r="Q35" s="184"/>
      <c r="R35" s="184">
        <f>R36</f>
        <v>567.5</v>
      </c>
      <c r="S35" s="173"/>
      <c r="T35" s="149">
        <f t="shared" si="8"/>
        <v>37.225319776976058</v>
      </c>
      <c r="U35" s="26"/>
    </row>
    <row r="36" spans="1:21" s="28" customFormat="1" ht="66" hidden="1" customHeight="1" outlineLevel="2" x14ac:dyDescent="0.25">
      <c r="A36" s="130" t="s">
        <v>100</v>
      </c>
      <c r="B36" s="176" t="s">
        <v>133</v>
      </c>
      <c r="C36" s="176"/>
      <c r="D36" s="132" t="s">
        <v>134</v>
      </c>
      <c r="E36" s="123">
        <f t="shared" si="6"/>
        <v>1524.5</v>
      </c>
      <c r="F36" s="133"/>
      <c r="G36" s="177"/>
      <c r="H36" s="53">
        <v>1524.5</v>
      </c>
      <c r="I36" s="135"/>
      <c r="J36" s="127">
        <f t="shared" si="5"/>
        <v>192.39</v>
      </c>
      <c r="K36" s="133"/>
      <c r="L36" s="133">
        <v>0</v>
      </c>
      <c r="M36" s="180">
        <v>192.39</v>
      </c>
      <c r="N36" s="137"/>
      <c r="O36" s="129">
        <f t="shared" si="7"/>
        <v>567.5</v>
      </c>
      <c r="P36" s="133"/>
      <c r="Q36" s="177"/>
      <c r="R36" s="53">
        <v>567.5</v>
      </c>
      <c r="S36" s="133"/>
      <c r="T36" s="149">
        <f t="shared" si="8"/>
        <v>37.225319776976058</v>
      </c>
      <c r="U36" s="26"/>
    </row>
    <row r="37" spans="1:21" s="13" customFormat="1" ht="43.5" customHeight="1" collapsed="1" x14ac:dyDescent="0.25">
      <c r="A37" s="112">
        <v>3</v>
      </c>
      <c r="B37" s="113" t="s">
        <v>34</v>
      </c>
      <c r="C37" s="113"/>
      <c r="D37" s="114"/>
      <c r="E37" s="115">
        <f>H37</f>
        <v>56262.22</v>
      </c>
      <c r="F37" s="167"/>
      <c r="G37" s="167"/>
      <c r="H37" s="116">
        <f>H38+H43+H45</f>
        <v>56262.22</v>
      </c>
      <c r="I37" s="168"/>
      <c r="J37" s="118">
        <f>K37+L37+M37+N37</f>
        <v>15158.3</v>
      </c>
      <c r="K37" s="167"/>
      <c r="L37" s="167"/>
      <c r="M37" s="116">
        <f>M38+M43+M45</f>
        <v>15158.3</v>
      </c>
      <c r="N37" s="169"/>
      <c r="O37" s="115">
        <f>R37</f>
        <v>19772.28</v>
      </c>
      <c r="P37" s="167"/>
      <c r="Q37" s="167"/>
      <c r="R37" s="116">
        <f>R38+R43+R45</f>
        <v>19772.28</v>
      </c>
      <c r="S37" s="167"/>
      <c r="T37" s="118">
        <f>O37/E37*100</f>
        <v>35.143085359944912</v>
      </c>
      <c r="U37" s="16"/>
    </row>
    <row r="38" spans="1:21" s="28" customFormat="1" ht="42" hidden="1" customHeight="1" outlineLevel="1" x14ac:dyDescent="0.25">
      <c r="A38" s="120" t="s">
        <v>93</v>
      </c>
      <c r="B38" s="121" t="s">
        <v>136</v>
      </c>
      <c r="C38" s="121"/>
      <c r="D38" s="122"/>
      <c r="E38" s="123">
        <f>H38</f>
        <v>336.19999999999993</v>
      </c>
      <c r="F38" s="173"/>
      <c r="G38" s="173"/>
      <c r="H38" s="129">
        <f>SUM(H39:H42)</f>
        <v>336.19999999999993</v>
      </c>
      <c r="I38" s="174"/>
      <c r="J38" s="149">
        <f>M38</f>
        <v>170.2</v>
      </c>
      <c r="K38" s="173"/>
      <c r="L38" s="173"/>
      <c r="M38" s="129">
        <f>SUM(M39:M42)</f>
        <v>170.2</v>
      </c>
      <c r="N38" s="175"/>
      <c r="O38" s="129">
        <f>R38</f>
        <v>326.79999999999995</v>
      </c>
      <c r="P38" s="173"/>
      <c r="Q38" s="173"/>
      <c r="R38" s="129">
        <f>SUM(R39:R42)</f>
        <v>326.79999999999995</v>
      </c>
      <c r="S38" s="173"/>
      <c r="T38" s="185">
        <f>O38/E38*100</f>
        <v>97.204045211183825</v>
      </c>
      <c r="U38" s="26"/>
    </row>
    <row r="39" spans="1:21" s="33" customFormat="1" ht="89.25" hidden="1" customHeight="1" outlineLevel="2" x14ac:dyDescent="0.25">
      <c r="A39" s="130" t="s">
        <v>89</v>
      </c>
      <c r="B39" s="176" t="s">
        <v>137</v>
      </c>
      <c r="C39" s="176"/>
      <c r="D39" s="132"/>
      <c r="E39" s="123">
        <f t="shared" ref="E39:E46" si="9">H39</f>
        <v>280</v>
      </c>
      <c r="F39" s="133"/>
      <c r="G39" s="133"/>
      <c r="H39" s="136">
        <v>280</v>
      </c>
      <c r="I39" s="135"/>
      <c r="J39" s="149">
        <f t="shared" ref="J39:J45" si="10">M39</f>
        <v>140</v>
      </c>
      <c r="K39" s="133"/>
      <c r="L39" s="133"/>
      <c r="M39" s="133">
        <v>140</v>
      </c>
      <c r="N39" s="137"/>
      <c r="O39" s="129">
        <f t="shared" ref="O39:O46" si="11">R39</f>
        <v>280</v>
      </c>
      <c r="P39" s="133"/>
      <c r="Q39" s="133"/>
      <c r="R39" s="136">
        <v>280</v>
      </c>
      <c r="S39" s="133"/>
      <c r="T39" s="185">
        <f t="shared" ref="T39:T46" si="12">O39/E39*100</f>
        <v>100</v>
      </c>
      <c r="U39" s="31"/>
    </row>
    <row r="40" spans="1:21" s="33" customFormat="1" ht="88.9" hidden="1" customHeight="1" outlineLevel="2" x14ac:dyDescent="0.25">
      <c r="A40" s="130" t="s">
        <v>90</v>
      </c>
      <c r="B40" s="176" t="s">
        <v>138</v>
      </c>
      <c r="C40" s="176"/>
      <c r="D40" s="132"/>
      <c r="E40" s="123">
        <f t="shared" si="9"/>
        <v>9.4</v>
      </c>
      <c r="F40" s="133"/>
      <c r="G40" s="133"/>
      <c r="H40" s="136">
        <v>9.4</v>
      </c>
      <c r="I40" s="135"/>
      <c r="J40" s="149">
        <f t="shared" si="10"/>
        <v>0</v>
      </c>
      <c r="K40" s="133"/>
      <c r="L40" s="133"/>
      <c r="M40" s="133">
        <v>0</v>
      </c>
      <c r="N40" s="137"/>
      <c r="O40" s="129">
        <f t="shared" si="11"/>
        <v>0</v>
      </c>
      <c r="P40" s="133"/>
      <c r="Q40" s="133"/>
      <c r="R40" s="136">
        <v>0</v>
      </c>
      <c r="S40" s="133"/>
      <c r="T40" s="185">
        <f t="shared" si="12"/>
        <v>0</v>
      </c>
      <c r="U40" s="31"/>
    </row>
    <row r="41" spans="1:21" s="33" customFormat="1" ht="63" hidden="1" customHeight="1" outlineLevel="2" x14ac:dyDescent="0.25">
      <c r="A41" s="130" t="s">
        <v>91</v>
      </c>
      <c r="B41" s="176" t="s">
        <v>139</v>
      </c>
      <c r="C41" s="176"/>
      <c r="D41" s="132"/>
      <c r="E41" s="123">
        <f t="shared" si="9"/>
        <v>7.03</v>
      </c>
      <c r="F41" s="133"/>
      <c r="G41" s="133"/>
      <c r="H41" s="136">
        <v>7.03</v>
      </c>
      <c r="I41" s="135"/>
      <c r="J41" s="149">
        <f t="shared" si="10"/>
        <v>0</v>
      </c>
      <c r="K41" s="133"/>
      <c r="L41" s="133"/>
      <c r="M41" s="133">
        <v>0</v>
      </c>
      <c r="N41" s="137"/>
      <c r="O41" s="129">
        <f t="shared" si="11"/>
        <v>7.03</v>
      </c>
      <c r="P41" s="133"/>
      <c r="Q41" s="133"/>
      <c r="R41" s="136">
        <v>7.03</v>
      </c>
      <c r="S41" s="133"/>
      <c r="T41" s="185">
        <f t="shared" si="12"/>
        <v>100</v>
      </c>
      <c r="U41" s="31"/>
    </row>
    <row r="42" spans="1:21" s="33" customFormat="1" ht="61.9" hidden="1" customHeight="1" outlineLevel="2" x14ac:dyDescent="0.25">
      <c r="A42" s="130" t="s">
        <v>92</v>
      </c>
      <c r="B42" s="176" t="s">
        <v>16</v>
      </c>
      <c r="C42" s="176"/>
      <c r="D42" s="132"/>
      <c r="E42" s="123">
        <f t="shared" si="9"/>
        <v>39.770000000000003</v>
      </c>
      <c r="F42" s="133"/>
      <c r="G42" s="133"/>
      <c r="H42" s="136">
        <v>39.770000000000003</v>
      </c>
      <c r="I42" s="135"/>
      <c r="J42" s="149">
        <f t="shared" si="10"/>
        <v>30.2</v>
      </c>
      <c r="K42" s="133"/>
      <c r="L42" s="133"/>
      <c r="M42" s="133">
        <v>30.2</v>
      </c>
      <c r="N42" s="137"/>
      <c r="O42" s="129">
        <f t="shared" si="11"/>
        <v>39.770000000000003</v>
      </c>
      <c r="P42" s="133"/>
      <c r="Q42" s="133"/>
      <c r="R42" s="136">
        <v>39.770000000000003</v>
      </c>
      <c r="S42" s="133"/>
      <c r="T42" s="185">
        <f t="shared" si="12"/>
        <v>100</v>
      </c>
      <c r="U42" s="31"/>
    </row>
    <row r="43" spans="1:21" s="30" customFormat="1" ht="38.25" hidden="1" customHeight="1" outlineLevel="1" x14ac:dyDescent="0.25">
      <c r="A43" s="120" t="s">
        <v>95</v>
      </c>
      <c r="B43" s="186" t="s">
        <v>140</v>
      </c>
      <c r="C43" s="186"/>
      <c r="D43" s="187"/>
      <c r="E43" s="123">
        <f t="shared" si="9"/>
        <v>4982.0200000000004</v>
      </c>
      <c r="F43" s="124"/>
      <c r="G43" s="124"/>
      <c r="H43" s="142">
        <f>H44</f>
        <v>4982.0200000000004</v>
      </c>
      <c r="I43" s="126"/>
      <c r="J43" s="149">
        <f t="shared" si="10"/>
        <v>429.87</v>
      </c>
      <c r="K43" s="124"/>
      <c r="L43" s="124"/>
      <c r="M43" s="142">
        <v>429.87</v>
      </c>
      <c r="N43" s="128"/>
      <c r="O43" s="129">
        <f t="shared" si="11"/>
        <v>745.28</v>
      </c>
      <c r="P43" s="124"/>
      <c r="Q43" s="124"/>
      <c r="R43" s="142">
        <f>R44</f>
        <v>745.28</v>
      </c>
      <c r="S43" s="124"/>
      <c r="T43" s="185">
        <f t="shared" si="12"/>
        <v>14.959393980754793</v>
      </c>
      <c r="U43" s="29"/>
    </row>
    <row r="44" spans="1:21" s="28" customFormat="1" ht="23.25" hidden="1" customHeight="1" outlineLevel="2" x14ac:dyDescent="0.25">
      <c r="A44" s="130" t="s">
        <v>96</v>
      </c>
      <c r="B44" s="141" t="s">
        <v>141</v>
      </c>
      <c r="C44" s="141"/>
      <c r="D44" s="132"/>
      <c r="E44" s="123">
        <f t="shared" si="9"/>
        <v>4982.0200000000004</v>
      </c>
      <c r="F44" s="133"/>
      <c r="G44" s="133"/>
      <c r="H44" s="129">
        <v>4982.0200000000004</v>
      </c>
      <c r="I44" s="135"/>
      <c r="J44" s="149">
        <f t="shared" si="10"/>
        <v>429.87</v>
      </c>
      <c r="K44" s="133"/>
      <c r="L44" s="133"/>
      <c r="M44" s="133">
        <v>429.87</v>
      </c>
      <c r="N44" s="137"/>
      <c r="O44" s="129">
        <f t="shared" si="11"/>
        <v>745.28</v>
      </c>
      <c r="P44" s="133"/>
      <c r="Q44" s="133"/>
      <c r="R44" s="129">
        <v>745.28</v>
      </c>
      <c r="S44" s="133"/>
      <c r="T44" s="185">
        <f t="shared" si="12"/>
        <v>14.959393980754793</v>
      </c>
      <c r="U44" s="26"/>
    </row>
    <row r="45" spans="1:21" s="30" customFormat="1" ht="63" hidden="1" customHeight="1" outlineLevel="1" x14ac:dyDescent="0.25">
      <c r="A45" s="160">
        <v>3</v>
      </c>
      <c r="B45" s="186" t="s">
        <v>142</v>
      </c>
      <c r="C45" s="186"/>
      <c r="D45" s="187"/>
      <c r="E45" s="123">
        <f t="shared" si="9"/>
        <v>50944</v>
      </c>
      <c r="F45" s="124"/>
      <c r="G45" s="124"/>
      <c r="H45" s="142">
        <f>H46</f>
        <v>50944</v>
      </c>
      <c r="I45" s="126"/>
      <c r="J45" s="149">
        <f t="shared" si="10"/>
        <v>14558.23</v>
      </c>
      <c r="K45" s="124"/>
      <c r="L45" s="124"/>
      <c r="M45" s="142">
        <v>14558.23</v>
      </c>
      <c r="N45" s="128"/>
      <c r="O45" s="129">
        <f t="shared" si="11"/>
        <v>18700.2</v>
      </c>
      <c r="P45" s="124"/>
      <c r="Q45" s="124"/>
      <c r="R45" s="142">
        <f>R46</f>
        <v>18700.2</v>
      </c>
      <c r="S45" s="124"/>
      <c r="T45" s="185">
        <f t="shared" si="12"/>
        <v>36.707364949748744</v>
      </c>
      <c r="U45" s="29"/>
    </row>
    <row r="46" spans="1:21" s="28" customFormat="1" ht="42.75" hidden="1" customHeight="1" outlineLevel="2" x14ac:dyDescent="0.25">
      <c r="A46" s="164" t="s">
        <v>100</v>
      </c>
      <c r="B46" s="141" t="s">
        <v>143</v>
      </c>
      <c r="C46" s="141"/>
      <c r="D46" s="122"/>
      <c r="E46" s="123">
        <f t="shared" si="9"/>
        <v>50944</v>
      </c>
      <c r="F46" s="173"/>
      <c r="G46" s="173"/>
      <c r="H46" s="129">
        <v>50944</v>
      </c>
      <c r="I46" s="174"/>
      <c r="J46" s="149">
        <f>M46</f>
        <v>14558.23</v>
      </c>
      <c r="K46" s="173"/>
      <c r="L46" s="173"/>
      <c r="M46" s="173">
        <v>14558.23</v>
      </c>
      <c r="N46" s="175"/>
      <c r="O46" s="129">
        <f t="shared" si="11"/>
        <v>18700.2</v>
      </c>
      <c r="P46" s="173"/>
      <c r="Q46" s="173"/>
      <c r="R46" s="129">
        <v>18700.2</v>
      </c>
      <c r="S46" s="173"/>
      <c r="T46" s="185">
        <f t="shared" si="12"/>
        <v>36.707364949748744</v>
      </c>
      <c r="U46" s="27"/>
    </row>
    <row r="47" spans="1:21" s="13" customFormat="1" ht="42" customHeight="1" collapsed="1" x14ac:dyDescent="0.25">
      <c r="A47" s="112">
        <v>4</v>
      </c>
      <c r="B47" s="188" t="s">
        <v>35</v>
      </c>
      <c r="C47" s="188"/>
      <c r="D47" s="114"/>
      <c r="E47" s="115">
        <f>G47+H47+I47</f>
        <v>42182.630000000005</v>
      </c>
      <c r="F47" s="116"/>
      <c r="G47" s="116">
        <f>G48+G74</f>
        <v>1619.3</v>
      </c>
      <c r="H47" s="116">
        <f>H48+H74</f>
        <v>40563.33</v>
      </c>
      <c r="I47" s="116"/>
      <c r="J47" s="118" t="e">
        <f>K47+L47+M47+N47</f>
        <v>#REF!</v>
      </c>
      <c r="K47" s="116"/>
      <c r="L47" s="116" t="e">
        <f>L48+L74</f>
        <v>#REF!</v>
      </c>
      <c r="M47" s="116" t="e">
        <f>M48+M74</f>
        <v>#REF!</v>
      </c>
      <c r="N47" s="119" t="e">
        <f>N48+N74</f>
        <v>#REF!</v>
      </c>
      <c r="O47" s="115">
        <f>Q47+R47+S47</f>
        <v>16099.87</v>
      </c>
      <c r="P47" s="116"/>
      <c r="Q47" s="116">
        <f>Q48+Q74</f>
        <v>0</v>
      </c>
      <c r="R47" s="116">
        <f>R48+R74</f>
        <v>16099.87</v>
      </c>
      <c r="S47" s="116"/>
      <c r="T47" s="118">
        <f>O47/E47*100</f>
        <v>38.167060707215263</v>
      </c>
      <c r="U47" s="16"/>
    </row>
    <row r="48" spans="1:21" s="30" customFormat="1" ht="37.5" hidden="1" customHeight="1" outlineLevel="1" x14ac:dyDescent="0.25">
      <c r="A48" s="160" t="s">
        <v>144</v>
      </c>
      <c r="B48" s="161" t="s">
        <v>145</v>
      </c>
      <c r="C48" s="161"/>
      <c r="D48" s="189" t="s">
        <v>21</v>
      </c>
      <c r="E48" s="163">
        <f>G48+H48+I48</f>
        <v>8863.6099999999988</v>
      </c>
      <c r="F48" s="124"/>
      <c r="G48" s="142">
        <f>G49+G52+G53+G54+G56+G60+G61+G62+G68+G69+G70+G71+G72+G73+G63</f>
        <v>1619.3</v>
      </c>
      <c r="H48" s="142">
        <f>H49+H52+H53+H54+H56+H60+H61+H62+H68+H69+H70+H71+H72+H73+H63</f>
        <v>7244.3099999999995</v>
      </c>
      <c r="I48" s="190"/>
      <c r="J48" s="149" t="e">
        <f>K48+L48+M48+N48</f>
        <v>#REF!</v>
      </c>
      <c r="K48" s="124"/>
      <c r="L48" s="142" t="e">
        <f>L49+#REF!+L52+L53+L54+L56+L60+L61+L62+L68+L69+L70+L71+L72+L73</f>
        <v>#REF!</v>
      </c>
      <c r="M48" s="142" t="e">
        <f>M49+#REF!+M52+M53+M54+M56+M60+M61+M62+M68+M69+M70+M71+M72+M73</f>
        <v>#REF!</v>
      </c>
      <c r="N48" s="191" t="e">
        <f>N49+#REF!+N52+N53+N54+N56+N60+N61+N62+N68+N69+N70+N71+N72+N73</f>
        <v>#REF!</v>
      </c>
      <c r="O48" s="142">
        <f>Q48+R48+S48</f>
        <v>1130.25</v>
      </c>
      <c r="P48" s="124"/>
      <c r="Q48" s="142">
        <f>Q49+Q52+Q53+Q54+Q56+Q60+Q61+Q62+Q68+Q69+Q70+Q71+Q72+Q73+Q63</f>
        <v>0</v>
      </c>
      <c r="R48" s="142">
        <f>R49+R52+R53+R54+R56+R60+R61+R62+R68+R69+R70+R71+R72+R73+R63</f>
        <v>1130.25</v>
      </c>
      <c r="S48" s="142"/>
      <c r="T48" s="185">
        <f>O48/E48*100</f>
        <v>12.751576389304134</v>
      </c>
      <c r="U48" s="29"/>
    </row>
    <row r="49" spans="1:21" s="28" customFormat="1" ht="39" hidden="1" customHeight="1" outlineLevel="2" x14ac:dyDescent="0.25">
      <c r="A49" s="164" t="s">
        <v>146</v>
      </c>
      <c r="B49" s="86" t="s">
        <v>102</v>
      </c>
      <c r="C49" s="86"/>
      <c r="D49" s="189" t="s">
        <v>21</v>
      </c>
      <c r="E49" s="163">
        <f t="shared" ref="E49:E77" si="13">G49+H49+I49</f>
        <v>2792.92</v>
      </c>
      <c r="F49" s="173"/>
      <c r="G49" s="129"/>
      <c r="H49" s="129">
        <f>SUM(H50:H51)</f>
        <v>2792.92</v>
      </c>
      <c r="I49" s="192"/>
      <c r="J49" s="149">
        <f t="shared" ref="J49:J77" si="14">K49+L49+M49+N49</f>
        <v>200</v>
      </c>
      <c r="K49" s="173"/>
      <c r="L49" s="129"/>
      <c r="M49" s="129">
        <f>M50+M51</f>
        <v>200</v>
      </c>
      <c r="N49" s="193"/>
      <c r="O49" s="142">
        <f t="shared" ref="O49:O77" si="15">Q49+R49+S49</f>
        <v>0</v>
      </c>
      <c r="P49" s="173"/>
      <c r="Q49" s="129"/>
      <c r="R49" s="129">
        <f>SUM(R50:R51)</f>
        <v>0</v>
      </c>
      <c r="S49" s="129"/>
      <c r="T49" s="185">
        <f t="shared" ref="T49:T77" si="16">O49/E49*100</f>
        <v>0</v>
      </c>
      <c r="U49" s="26"/>
    </row>
    <row r="50" spans="1:21" s="33" customFormat="1" ht="50.25" hidden="1" customHeight="1" outlineLevel="3" x14ac:dyDescent="0.25">
      <c r="A50" s="130" t="s">
        <v>147</v>
      </c>
      <c r="B50" s="176" t="s">
        <v>36</v>
      </c>
      <c r="C50" s="176"/>
      <c r="D50" s="194" t="s">
        <v>21</v>
      </c>
      <c r="E50" s="163">
        <f t="shared" si="13"/>
        <v>2392.92</v>
      </c>
      <c r="F50" s="133"/>
      <c r="G50" s="195"/>
      <c r="H50" s="195">
        <v>2392.92</v>
      </c>
      <c r="I50" s="135"/>
      <c r="J50" s="149">
        <f t="shared" si="14"/>
        <v>0</v>
      </c>
      <c r="K50" s="133"/>
      <c r="L50" s="133"/>
      <c r="M50" s="133">
        <v>0</v>
      </c>
      <c r="N50" s="137"/>
      <c r="O50" s="142">
        <f t="shared" si="15"/>
        <v>0</v>
      </c>
      <c r="P50" s="133"/>
      <c r="Q50" s="195"/>
      <c r="R50" s="195">
        <v>0</v>
      </c>
      <c r="S50" s="133"/>
      <c r="T50" s="185">
        <f t="shared" si="16"/>
        <v>0</v>
      </c>
      <c r="U50" s="31"/>
    </row>
    <row r="51" spans="1:21" s="33" customFormat="1" ht="42.75" hidden="1" customHeight="1" outlineLevel="3" x14ac:dyDescent="0.25">
      <c r="A51" s="130" t="s">
        <v>148</v>
      </c>
      <c r="B51" s="176" t="s">
        <v>149</v>
      </c>
      <c r="C51" s="176"/>
      <c r="D51" s="194" t="s">
        <v>21</v>
      </c>
      <c r="E51" s="163">
        <f t="shared" si="13"/>
        <v>400</v>
      </c>
      <c r="F51" s="133"/>
      <c r="G51" s="195"/>
      <c r="H51" s="195">
        <v>400</v>
      </c>
      <c r="I51" s="135"/>
      <c r="J51" s="149">
        <f t="shared" si="14"/>
        <v>200</v>
      </c>
      <c r="K51" s="133"/>
      <c r="L51" s="133"/>
      <c r="M51" s="133">
        <v>200</v>
      </c>
      <c r="N51" s="137"/>
      <c r="O51" s="142">
        <f t="shared" si="15"/>
        <v>0</v>
      </c>
      <c r="P51" s="133"/>
      <c r="Q51" s="195"/>
      <c r="R51" s="195">
        <v>0</v>
      </c>
      <c r="S51" s="133"/>
      <c r="T51" s="185">
        <f t="shared" si="16"/>
        <v>0</v>
      </c>
      <c r="U51" s="31"/>
    </row>
    <row r="52" spans="1:21" s="13" customFormat="1" ht="27.75" hidden="1" customHeight="1" outlineLevel="2" x14ac:dyDescent="0.25">
      <c r="A52" s="164" t="s">
        <v>151</v>
      </c>
      <c r="B52" s="86" t="s">
        <v>152</v>
      </c>
      <c r="C52" s="86"/>
      <c r="D52" s="189" t="s">
        <v>21</v>
      </c>
      <c r="E52" s="163">
        <v>10.79</v>
      </c>
      <c r="F52" s="173"/>
      <c r="G52" s="173"/>
      <c r="H52" s="153">
        <v>22.81</v>
      </c>
      <c r="I52" s="196"/>
      <c r="J52" s="149">
        <f t="shared" si="14"/>
        <v>0</v>
      </c>
      <c r="K52" s="173"/>
      <c r="L52" s="173"/>
      <c r="M52" s="173">
        <v>0</v>
      </c>
      <c r="N52" s="175">
        <v>0</v>
      </c>
      <c r="O52" s="142">
        <f t="shared" si="15"/>
        <v>0</v>
      </c>
      <c r="P52" s="173"/>
      <c r="Q52" s="173"/>
      <c r="R52" s="153">
        <v>0</v>
      </c>
      <c r="S52" s="153"/>
      <c r="T52" s="185">
        <f t="shared" si="16"/>
        <v>0</v>
      </c>
      <c r="U52" s="16"/>
    </row>
    <row r="53" spans="1:21" s="13" customFormat="1" ht="36.75" hidden="1" customHeight="1" outlineLevel="2" x14ac:dyDescent="0.25">
      <c r="A53" s="164" t="s">
        <v>153</v>
      </c>
      <c r="B53" s="86" t="s">
        <v>37</v>
      </c>
      <c r="C53" s="86"/>
      <c r="D53" s="189" t="s">
        <v>21</v>
      </c>
      <c r="E53" s="163">
        <f t="shared" si="13"/>
        <v>181.1</v>
      </c>
      <c r="F53" s="173"/>
      <c r="G53" s="173"/>
      <c r="H53" s="153">
        <v>181.1</v>
      </c>
      <c r="I53" s="196"/>
      <c r="J53" s="149">
        <f t="shared" si="14"/>
        <v>19</v>
      </c>
      <c r="K53" s="173"/>
      <c r="L53" s="173"/>
      <c r="M53" s="173">
        <v>18.05</v>
      </c>
      <c r="N53" s="175">
        <v>0.95</v>
      </c>
      <c r="O53" s="142">
        <f t="shared" si="15"/>
        <v>4.75</v>
      </c>
      <c r="P53" s="173"/>
      <c r="Q53" s="173"/>
      <c r="R53" s="153">
        <v>4.75</v>
      </c>
      <c r="S53" s="153"/>
      <c r="T53" s="185">
        <f t="shared" si="16"/>
        <v>2.6228602981778022</v>
      </c>
      <c r="U53" s="16"/>
    </row>
    <row r="54" spans="1:21" s="13" customFormat="1" ht="22.5" hidden="1" customHeight="1" outlineLevel="2" x14ac:dyDescent="0.25">
      <c r="A54" s="164" t="s">
        <v>154</v>
      </c>
      <c r="B54" s="86" t="s">
        <v>38</v>
      </c>
      <c r="C54" s="86"/>
      <c r="D54" s="189" t="s">
        <v>21</v>
      </c>
      <c r="E54" s="163">
        <f>G54+H54+I54</f>
        <v>132.66</v>
      </c>
      <c r="F54" s="173"/>
      <c r="G54" s="173"/>
      <c r="H54" s="153">
        <f>H55</f>
        <v>132.66</v>
      </c>
      <c r="I54" s="196"/>
      <c r="J54" s="149">
        <f t="shared" si="14"/>
        <v>20</v>
      </c>
      <c r="K54" s="173"/>
      <c r="L54" s="173"/>
      <c r="M54" s="173">
        <v>19</v>
      </c>
      <c r="N54" s="175">
        <v>1</v>
      </c>
      <c r="O54" s="142">
        <f t="shared" si="15"/>
        <v>74.38</v>
      </c>
      <c r="P54" s="173"/>
      <c r="Q54" s="173"/>
      <c r="R54" s="153">
        <v>74.38</v>
      </c>
      <c r="S54" s="153"/>
      <c r="T54" s="185">
        <f>O54/E54*100</f>
        <v>56.068144127845621</v>
      </c>
      <c r="U54" s="16"/>
    </row>
    <row r="55" spans="1:21" s="28" customFormat="1" ht="31.5" hidden="1" customHeight="1" outlineLevel="3" x14ac:dyDescent="0.25">
      <c r="A55" s="164" t="s">
        <v>322</v>
      </c>
      <c r="B55" s="146"/>
      <c r="C55" s="146" t="s">
        <v>321</v>
      </c>
      <c r="D55" s="189"/>
      <c r="E55" s="163">
        <f>G55+H55+I55</f>
        <v>132.66</v>
      </c>
      <c r="F55" s="173"/>
      <c r="G55" s="173"/>
      <c r="H55" s="153">
        <v>132.66</v>
      </c>
      <c r="I55" s="196"/>
      <c r="J55" s="149"/>
      <c r="K55" s="173"/>
      <c r="L55" s="173"/>
      <c r="M55" s="173"/>
      <c r="N55" s="175"/>
      <c r="O55" s="142">
        <f t="shared" ref="O55" si="17">Q55+R55+S55</f>
        <v>74.38</v>
      </c>
      <c r="P55" s="173"/>
      <c r="Q55" s="173"/>
      <c r="R55" s="153">
        <v>74.38</v>
      </c>
      <c r="S55" s="153"/>
      <c r="T55" s="185">
        <v>27.212832999140652</v>
      </c>
      <c r="U55" s="26"/>
    </row>
    <row r="56" spans="1:21" s="28" customFormat="1" ht="22.5" hidden="1" customHeight="1" outlineLevel="2" x14ac:dyDescent="0.25">
      <c r="A56" s="164" t="s">
        <v>155</v>
      </c>
      <c r="B56" s="86" t="s">
        <v>39</v>
      </c>
      <c r="C56" s="86"/>
      <c r="D56" s="189" t="s">
        <v>21</v>
      </c>
      <c r="E56" s="163">
        <f t="shared" si="13"/>
        <v>595.90000000000009</v>
      </c>
      <c r="F56" s="173"/>
      <c r="G56" s="173"/>
      <c r="H56" s="153">
        <f>SUM(H57:H59)</f>
        <v>595.90000000000009</v>
      </c>
      <c r="I56" s="196"/>
      <c r="J56" s="149">
        <f t="shared" si="14"/>
        <v>274.87</v>
      </c>
      <c r="K56" s="173"/>
      <c r="L56" s="173"/>
      <c r="M56" s="173">
        <v>274.87</v>
      </c>
      <c r="N56" s="175"/>
      <c r="O56" s="142">
        <f t="shared" si="15"/>
        <v>360.35</v>
      </c>
      <c r="P56" s="173"/>
      <c r="Q56" s="173"/>
      <c r="R56" s="153">
        <f>R57+R58+R59</f>
        <v>360.35</v>
      </c>
      <c r="S56" s="153"/>
      <c r="T56" s="185">
        <f t="shared" si="16"/>
        <v>60.471555630139285</v>
      </c>
      <c r="U56" s="26"/>
    </row>
    <row r="57" spans="1:21" s="28" customFormat="1" ht="25.5" hidden="1" customHeight="1" outlineLevel="3" x14ac:dyDescent="0.25">
      <c r="A57" s="164" t="s">
        <v>325</v>
      </c>
      <c r="B57" s="146"/>
      <c r="C57" s="146" t="s">
        <v>321</v>
      </c>
      <c r="D57" s="189"/>
      <c r="E57" s="163">
        <f t="shared" si="13"/>
        <v>103.4</v>
      </c>
      <c r="F57" s="173"/>
      <c r="G57" s="173"/>
      <c r="H57" s="153">
        <v>103.4</v>
      </c>
      <c r="I57" s="196"/>
      <c r="J57" s="149"/>
      <c r="K57" s="173"/>
      <c r="L57" s="173"/>
      <c r="M57" s="173"/>
      <c r="N57" s="175"/>
      <c r="O57" s="142">
        <f t="shared" si="15"/>
        <v>0</v>
      </c>
      <c r="P57" s="173"/>
      <c r="Q57" s="173"/>
      <c r="R57" s="153">
        <v>0</v>
      </c>
      <c r="S57" s="153"/>
      <c r="T57" s="185">
        <f t="shared" si="16"/>
        <v>0</v>
      </c>
      <c r="U57" s="26"/>
    </row>
    <row r="58" spans="1:21" s="28" customFormat="1" ht="29.25" hidden="1" customHeight="1" outlineLevel="3" x14ac:dyDescent="0.25">
      <c r="A58" s="164" t="s">
        <v>326</v>
      </c>
      <c r="B58" s="146"/>
      <c r="C58" s="197" t="s">
        <v>323</v>
      </c>
      <c r="D58" s="189"/>
      <c r="E58" s="163">
        <f t="shared" si="13"/>
        <v>93.4</v>
      </c>
      <c r="F58" s="173"/>
      <c r="G58" s="173"/>
      <c r="H58" s="153">
        <v>93.4</v>
      </c>
      <c r="I58" s="196"/>
      <c r="J58" s="149"/>
      <c r="K58" s="173"/>
      <c r="L58" s="173"/>
      <c r="M58" s="173"/>
      <c r="N58" s="175"/>
      <c r="O58" s="142">
        <f t="shared" si="15"/>
        <v>0</v>
      </c>
      <c r="P58" s="173"/>
      <c r="Q58" s="173"/>
      <c r="R58" s="153">
        <v>0</v>
      </c>
      <c r="S58" s="153"/>
      <c r="T58" s="185">
        <f t="shared" si="16"/>
        <v>0</v>
      </c>
      <c r="U58" s="26"/>
    </row>
    <row r="59" spans="1:21" s="28" customFormat="1" ht="54" hidden="1" customHeight="1" outlineLevel="3" x14ac:dyDescent="0.25">
      <c r="A59" s="164" t="s">
        <v>327</v>
      </c>
      <c r="B59" s="146"/>
      <c r="C59" s="197" t="s">
        <v>324</v>
      </c>
      <c r="D59" s="189"/>
      <c r="E59" s="163">
        <f t="shared" si="13"/>
        <v>399.1</v>
      </c>
      <c r="F59" s="173"/>
      <c r="G59" s="173"/>
      <c r="H59" s="153">
        <v>399.1</v>
      </c>
      <c r="I59" s="196"/>
      <c r="J59" s="149"/>
      <c r="K59" s="173"/>
      <c r="L59" s="173"/>
      <c r="M59" s="173"/>
      <c r="N59" s="175"/>
      <c r="O59" s="142">
        <f>R59</f>
        <v>360.35</v>
      </c>
      <c r="P59" s="173"/>
      <c r="Q59" s="173"/>
      <c r="R59" s="153">
        <v>360.35</v>
      </c>
      <c r="S59" s="153"/>
      <c r="T59" s="185">
        <f t="shared" si="16"/>
        <v>90.290653971435731</v>
      </c>
      <c r="U59" s="26"/>
    </row>
    <row r="60" spans="1:21" s="28" customFormat="1" ht="27.75" hidden="1" customHeight="1" outlineLevel="2" x14ac:dyDescent="0.25">
      <c r="A60" s="164" t="s">
        <v>156</v>
      </c>
      <c r="B60" s="86" t="s">
        <v>40</v>
      </c>
      <c r="C60" s="86"/>
      <c r="D60" s="189" t="s">
        <v>21</v>
      </c>
      <c r="E60" s="163">
        <f t="shared" si="13"/>
        <v>0</v>
      </c>
      <c r="F60" s="173"/>
      <c r="G60" s="173"/>
      <c r="H60" s="153">
        <v>0</v>
      </c>
      <c r="I60" s="196"/>
      <c r="J60" s="149">
        <f t="shared" si="14"/>
        <v>0</v>
      </c>
      <c r="K60" s="173"/>
      <c r="L60" s="173"/>
      <c r="M60" s="173">
        <v>0</v>
      </c>
      <c r="N60" s="175"/>
      <c r="O60" s="142">
        <f t="shared" si="15"/>
        <v>0</v>
      </c>
      <c r="P60" s="173"/>
      <c r="Q60" s="173"/>
      <c r="R60" s="153">
        <v>0</v>
      </c>
      <c r="S60" s="153"/>
      <c r="T60" s="185" t="s">
        <v>21</v>
      </c>
      <c r="U60" s="26"/>
    </row>
    <row r="61" spans="1:21" s="28" customFormat="1" ht="30" hidden="1" customHeight="1" outlineLevel="2" x14ac:dyDescent="0.25">
      <c r="A61" s="164" t="s">
        <v>157</v>
      </c>
      <c r="B61" s="86" t="s">
        <v>421</v>
      </c>
      <c r="C61" s="86"/>
      <c r="D61" s="189" t="s">
        <v>21</v>
      </c>
      <c r="E61" s="163">
        <f t="shared" si="13"/>
        <v>377.3</v>
      </c>
      <c r="F61" s="173"/>
      <c r="G61" s="153">
        <v>377.3</v>
      </c>
      <c r="H61" s="153">
        <v>0</v>
      </c>
      <c r="I61" s="196"/>
      <c r="J61" s="149">
        <f t="shared" si="14"/>
        <v>404.46</v>
      </c>
      <c r="K61" s="173"/>
      <c r="L61" s="173">
        <v>351.88</v>
      </c>
      <c r="M61" s="173">
        <v>52.58</v>
      </c>
      <c r="N61" s="175"/>
      <c r="O61" s="142">
        <f t="shared" si="15"/>
        <v>0</v>
      </c>
      <c r="P61" s="173"/>
      <c r="Q61" s="153"/>
      <c r="R61" s="153">
        <v>0</v>
      </c>
      <c r="S61" s="153"/>
      <c r="T61" s="185">
        <f t="shared" si="16"/>
        <v>0</v>
      </c>
      <c r="U61" s="26"/>
    </row>
    <row r="62" spans="1:21" s="13" customFormat="1" ht="32.25" hidden="1" customHeight="1" outlineLevel="2" x14ac:dyDescent="0.25">
      <c r="A62" s="164" t="s">
        <v>159</v>
      </c>
      <c r="B62" s="86" t="s">
        <v>158</v>
      </c>
      <c r="C62" s="86"/>
      <c r="D62" s="189" t="s">
        <v>21</v>
      </c>
      <c r="E62" s="163">
        <f t="shared" si="13"/>
        <v>0</v>
      </c>
      <c r="F62" s="173"/>
      <c r="G62" s="153"/>
      <c r="H62" s="159">
        <v>0</v>
      </c>
      <c r="I62" s="198"/>
      <c r="J62" s="149">
        <f t="shared" si="14"/>
        <v>437.56</v>
      </c>
      <c r="K62" s="173"/>
      <c r="L62" s="173"/>
      <c r="M62" s="173">
        <v>415.68</v>
      </c>
      <c r="N62" s="175">
        <v>21.88</v>
      </c>
      <c r="O62" s="142">
        <f t="shared" si="15"/>
        <v>0</v>
      </c>
      <c r="P62" s="173"/>
      <c r="Q62" s="153"/>
      <c r="R62" s="159">
        <v>0</v>
      </c>
      <c r="S62" s="159"/>
      <c r="T62" s="185" t="s">
        <v>21</v>
      </c>
      <c r="U62" s="16"/>
    </row>
    <row r="63" spans="1:21" s="13" customFormat="1" ht="42" hidden="1" customHeight="1" outlineLevel="2" x14ac:dyDescent="0.25">
      <c r="A63" s="164" t="s">
        <v>422</v>
      </c>
      <c r="B63" s="146"/>
      <c r="C63" s="146" t="s">
        <v>423</v>
      </c>
      <c r="D63" s="189"/>
      <c r="E63" s="163">
        <f>H63+I63</f>
        <v>2879.11</v>
      </c>
      <c r="F63" s="173"/>
      <c r="G63" s="153"/>
      <c r="H63" s="159">
        <v>2879.11</v>
      </c>
      <c r="I63" s="198"/>
      <c r="J63" s="149"/>
      <c r="K63" s="173"/>
      <c r="L63" s="173"/>
      <c r="M63" s="173"/>
      <c r="N63" s="175"/>
      <c r="O63" s="142">
        <f>R63+S63</f>
        <v>690.77</v>
      </c>
      <c r="P63" s="173"/>
      <c r="Q63" s="153"/>
      <c r="R63" s="159">
        <f>R64+R65+R66+R67</f>
        <v>690.77</v>
      </c>
      <c r="S63" s="159"/>
      <c r="T63" s="185">
        <f t="shared" si="16"/>
        <v>23.992483788392942</v>
      </c>
      <c r="U63" s="16"/>
    </row>
    <row r="64" spans="1:21" s="13" customFormat="1" ht="28.5" hidden="1" customHeight="1" outlineLevel="3" x14ac:dyDescent="0.25">
      <c r="A64" s="164" t="s">
        <v>424</v>
      </c>
      <c r="B64" s="146"/>
      <c r="C64" s="197" t="s">
        <v>321</v>
      </c>
      <c r="D64" s="189"/>
      <c r="E64" s="163">
        <f t="shared" si="13"/>
        <v>182.39</v>
      </c>
      <c r="F64" s="173"/>
      <c r="G64" s="153"/>
      <c r="H64" s="159">
        <v>182.39</v>
      </c>
      <c r="I64" s="198"/>
      <c r="J64" s="149"/>
      <c r="K64" s="173"/>
      <c r="L64" s="173"/>
      <c r="M64" s="173"/>
      <c r="N64" s="175"/>
      <c r="O64" s="142">
        <f t="shared" si="15"/>
        <v>0</v>
      </c>
      <c r="P64" s="173"/>
      <c r="Q64" s="153"/>
      <c r="R64" s="159">
        <v>0</v>
      </c>
      <c r="S64" s="159"/>
      <c r="T64" s="185">
        <f t="shared" si="16"/>
        <v>0</v>
      </c>
      <c r="U64" s="16"/>
    </row>
    <row r="65" spans="1:21" s="13" customFormat="1" ht="28.5" hidden="1" customHeight="1" outlineLevel="3" x14ac:dyDescent="0.25">
      <c r="A65" s="164" t="s">
        <v>425</v>
      </c>
      <c r="B65" s="146"/>
      <c r="C65" s="197" t="s">
        <v>323</v>
      </c>
      <c r="D65" s="189"/>
      <c r="E65" s="163">
        <f t="shared" si="13"/>
        <v>152.05000000000001</v>
      </c>
      <c r="F65" s="173"/>
      <c r="G65" s="153"/>
      <c r="H65" s="159">
        <v>152.05000000000001</v>
      </c>
      <c r="I65" s="198"/>
      <c r="J65" s="149"/>
      <c r="K65" s="173"/>
      <c r="L65" s="173"/>
      <c r="M65" s="173"/>
      <c r="N65" s="175"/>
      <c r="O65" s="142">
        <f t="shared" si="15"/>
        <v>0</v>
      </c>
      <c r="P65" s="173"/>
      <c r="Q65" s="153"/>
      <c r="R65" s="159">
        <v>0</v>
      </c>
      <c r="S65" s="159"/>
      <c r="T65" s="185">
        <f t="shared" si="16"/>
        <v>0</v>
      </c>
      <c r="U65" s="16"/>
    </row>
    <row r="66" spans="1:21" s="13" customFormat="1" ht="26.25" hidden="1" customHeight="1" outlineLevel="3" x14ac:dyDescent="0.25">
      <c r="A66" s="164" t="s">
        <v>426</v>
      </c>
      <c r="B66" s="146"/>
      <c r="C66" s="197" t="s">
        <v>328</v>
      </c>
      <c r="D66" s="189"/>
      <c r="E66" s="163">
        <f t="shared" si="13"/>
        <v>121.69</v>
      </c>
      <c r="F66" s="173"/>
      <c r="G66" s="153"/>
      <c r="H66" s="159">
        <v>121.69</v>
      </c>
      <c r="I66" s="198"/>
      <c r="J66" s="149"/>
      <c r="K66" s="173"/>
      <c r="L66" s="173"/>
      <c r="M66" s="173"/>
      <c r="N66" s="175"/>
      <c r="O66" s="142">
        <f t="shared" si="15"/>
        <v>0</v>
      </c>
      <c r="P66" s="173"/>
      <c r="Q66" s="153"/>
      <c r="R66" s="159">
        <v>0</v>
      </c>
      <c r="S66" s="159"/>
      <c r="T66" s="185">
        <f t="shared" si="16"/>
        <v>0</v>
      </c>
      <c r="U66" s="16"/>
    </row>
    <row r="67" spans="1:21" s="13" customFormat="1" ht="51.75" hidden="1" customHeight="1" outlineLevel="3" x14ac:dyDescent="0.25">
      <c r="A67" s="164" t="s">
        <v>427</v>
      </c>
      <c r="B67" s="146"/>
      <c r="C67" s="197" t="s">
        <v>324</v>
      </c>
      <c r="D67" s="189"/>
      <c r="E67" s="163">
        <f>H67+I67</f>
        <v>2422.98</v>
      </c>
      <c r="F67" s="173"/>
      <c r="G67" s="153"/>
      <c r="H67" s="159">
        <f>H63-H64-H65-H66</f>
        <v>2422.98</v>
      </c>
      <c r="I67" s="198"/>
      <c r="J67" s="149"/>
      <c r="K67" s="173"/>
      <c r="L67" s="173"/>
      <c r="M67" s="173"/>
      <c r="N67" s="175"/>
      <c r="O67" s="142">
        <f t="shared" si="15"/>
        <v>690.77</v>
      </c>
      <c r="P67" s="173"/>
      <c r="Q67" s="153"/>
      <c r="R67" s="159">
        <v>690.77</v>
      </c>
      <c r="S67" s="159"/>
      <c r="T67" s="185">
        <f t="shared" si="16"/>
        <v>28.509108618312982</v>
      </c>
      <c r="U67" s="16"/>
    </row>
    <row r="68" spans="1:21" s="13" customFormat="1" ht="33.75" hidden="1" customHeight="1" outlineLevel="2" x14ac:dyDescent="0.25">
      <c r="A68" s="164" t="s">
        <v>160</v>
      </c>
      <c r="B68" s="86" t="s">
        <v>41</v>
      </c>
      <c r="C68" s="86"/>
      <c r="D68" s="189" t="s">
        <v>21</v>
      </c>
      <c r="E68" s="163">
        <f t="shared" si="13"/>
        <v>0</v>
      </c>
      <c r="F68" s="173"/>
      <c r="G68" s="173"/>
      <c r="H68" s="129">
        <v>0</v>
      </c>
      <c r="I68" s="174"/>
      <c r="J68" s="149">
        <f t="shared" si="14"/>
        <v>0</v>
      </c>
      <c r="K68" s="173"/>
      <c r="L68" s="173"/>
      <c r="M68" s="173">
        <v>0</v>
      </c>
      <c r="N68" s="175"/>
      <c r="O68" s="142">
        <f t="shared" si="15"/>
        <v>0</v>
      </c>
      <c r="P68" s="173"/>
      <c r="Q68" s="173"/>
      <c r="R68" s="129">
        <v>0</v>
      </c>
      <c r="S68" s="173"/>
      <c r="T68" s="185" t="s">
        <v>21</v>
      </c>
      <c r="U68" s="16"/>
    </row>
    <row r="69" spans="1:21" s="13" customFormat="1" ht="35.25" hidden="1" customHeight="1" outlineLevel="2" x14ac:dyDescent="0.25">
      <c r="A69" s="164" t="s">
        <v>162</v>
      </c>
      <c r="B69" s="86" t="s">
        <v>161</v>
      </c>
      <c r="C69" s="86"/>
      <c r="D69" s="189" t="s">
        <v>21</v>
      </c>
      <c r="E69" s="163">
        <f t="shared" si="13"/>
        <v>0</v>
      </c>
      <c r="F69" s="173"/>
      <c r="G69" s="173"/>
      <c r="H69" s="129">
        <v>0</v>
      </c>
      <c r="I69" s="174"/>
      <c r="J69" s="149">
        <f t="shared" si="14"/>
        <v>0</v>
      </c>
      <c r="K69" s="173"/>
      <c r="L69" s="173"/>
      <c r="M69" s="173">
        <v>0</v>
      </c>
      <c r="N69" s="175"/>
      <c r="O69" s="142">
        <f t="shared" si="15"/>
        <v>0</v>
      </c>
      <c r="P69" s="173"/>
      <c r="Q69" s="173"/>
      <c r="R69" s="129">
        <v>0</v>
      </c>
      <c r="S69" s="173"/>
      <c r="T69" s="185" t="s">
        <v>21</v>
      </c>
      <c r="U69" s="16"/>
    </row>
    <row r="70" spans="1:21" s="28" customFormat="1" ht="25.5" hidden="1" customHeight="1" outlineLevel="2" x14ac:dyDescent="0.25">
      <c r="A70" s="164" t="s">
        <v>164</v>
      </c>
      <c r="B70" s="86" t="s">
        <v>163</v>
      </c>
      <c r="C70" s="86"/>
      <c r="D70" s="189" t="s">
        <v>21</v>
      </c>
      <c r="E70" s="163">
        <f t="shared" si="13"/>
        <v>167.4</v>
      </c>
      <c r="F70" s="173"/>
      <c r="G70" s="173"/>
      <c r="H70" s="129">
        <v>167.4</v>
      </c>
      <c r="I70" s="174"/>
      <c r="J70" s="149">
        <f t="shared" si="14"/>
        <v>0</v>
      </c>
      <c r="K70" s="173"/>
      <c r="L70" s="173"/>
      <c r="M70" s="173">
        <v>0</v>
      </c>
      <c r="N70" s="175"/>
      <c r="O70" s="142">
        <f t="shared" si="15"/>
        <v>0</v>
      </c>
      <c r="P70" s="173"/>
      <c r="Q70" s="173"/>
      <c r="R70" s="129">
        <v>0</v>
      </c>
      <c r="S70" s="173"/>
      <c r="T70" s="185">
        <f t="shared" si="16"/>
        <v>0</v>
      </c>
      <c r="U70" s="26"/>
    </row>
    <row r="71" spans="1:21" s="30" customFormat="1" ht="28.5" hidden="1" customHeight="1" outlineLevel="2" collapsed="1" x14ac:dyDescent="0.25">
      <c r="A71" s="164" t="s">
        <v>166</v>
      </c>
      <c r="B71" s="86" t="s">
        <v>165</v>
      </c>
      <c r="C71" s="86"/>
      <c r="D71" s="189" t="s">
        <v>21</v>
      </c>
      <c r="E71" s="163">
        <f t="shared" si="13"/>
        <v>0</v>
      </c>
      <c r="F71" s="124"/>
      <c r="G71" s="124"/>
      <c r="H71" s="142">
        <v>0</v>
      </c>
      <c r="I71" s="126"/>
      <c r="J71" s="149">
        <f t="shared" si="14"/>
        <v>0</v>
      </c>
      <c r="K71" s="124"/>
      <c r="L71" s="124"/>
      <c r="M71" s="142">
        <v>0</v>
      </c>
      <c r="N71" s="128"/>
      <c r="O71" s="142">
        <f t="shared" si="15"/>
        <v>0</v>
      </c>
      <c r="P71" s="124"/>
      <c r="Q71" s="124"/>
      <c r="R71" s="142">
        <v>0</v>
      </c>
      <c r="S71" s="124"/>
      <c r="T71" s="185" t="s">
        <v>21</v>
      </c>
      <c r="U71" s="29"/>
    </row>
    <row r="72" spans="1:21" s="28" customFormat="1" ht="27.75" hidden="1" customHeight="1" outlineLevel="2" x14ac:dyDescent="0.25">
      <c r="A72" s="164" t="s">
        <v>167</v>
      </c>
      <c r="B72" s="86" t="s">
        <v>42</v>
      </c>
      <c r="C72" s="86"/>
      <c r="D72" s="189" t="s">
        <v>21</v>
      </c>
      <c r="E72" s="163">
        <f t="shared" si="13"/>
        <v>0</v>
      </c>
      <c r="F72" s="173"/>
      <c r="G72" s="173"/>
      <c r="H72" s="129">
        <v>0</v>
      </c>
      <c r="I72" s="174"/>
      <c r="J72" s="149">
        <f t="shared" si="14"/>
        <v>8.49</v>
      </c>
      <c r="K72" s="173"/>
      <c r="L72" s="173"/>
      <c r="M72" s="173">
        <v>8.49</v>
      </c>
      <c r="N72" s="175"/>
      <c r="O72" s="142">
        <f t="shared" si="15"/>
        <v>0</v>
      </c>
      <c r="P72" s="173"/>
      <c r="Q72" s="173"/>
      <c r="R72" s="129">
        <v>0</v>
      </c>
      <c r="S72" s="173"/>
      <c r="T72" s="185" t="s">
        <v>21</v>
      </c>
      <c r="U72" s="26"/>
    </row>
    <row r="73" spans="1:21" s="28" customFormat="1" ht="18" hidden="1" customHeight="1" outlineLevel="2" x14ac:dyDescent="0.25">
      <c r="A73" s="164" t="s">
        <v>428</v>
      </c>
      <c r="B73" s="86" t="s">
        <v>168</v>
      </c>
      <c r="C73" s="86"/>
      <c r="D73" s="189" t="s">
        <v>21</v>
      </c>
      <c r="E73" s="163">
        <f t="shared" si="13"/>
        <v>1714.41</v>
      </c>
      <c r="F73" s="173"/>
      <c r="G73" s="173">
        <v>1242</v>
      </c>
      <c r="H73" s="129">
        <v>472.41</v>
      </c>
      <c r="I73" s="174"/>
      <c r="J73" s="149">
        <f t="shared" si="14"/>
        <v>0</v>
      </c>
      <c r="K73" s="173"/>
      <c r="L73" s="173"/>
      <c r="M73" s="173">
        <v>0</v>
      </c>
      <c r="N73" s="175"/>
      <c r="O73" s="142">
        <f t="shared" si="15"/>
        <v>0</v>
      </c>
      <c r="P73" s="173"/>
      <c r="Q73" s="173">
        <v>0</v>
      </c>
      <c r="R73" s="129">
        <v>0</v>
      </c>
      <c r="S73" s="173"/>
      <c r="T73" s="185">
        <f t="shared" si="16"/>
        <v>0</v>
      </c>
      <c r="U73" s="26"/>
    </row>
    <row r="74" spans="1:21" s="28" customFormat="1" ht="31.5" hidden="1" customHeight="1" outlineLevel="1" x14ac:dyDescent="0.25">
      <c r="A74" s="170" t="s">
        <v>169</v>
      </c>
      <c r="B74" s="199" t="s">
        <v>170</v>
      </c>
      <c r="C74" s="199"/>
      <c r="D74" s="189" t="s">
        <v>21</v>
      </c>
      <c r="E74" s="163">
        <f t="shared" si="13"/>
        <v>33319.020000000004</v>
      </c>
      <c r="F74" s="173"/>
      <c r="G74" s="173"/>
      <c r="H74" s="129">
        <f>SUM(H75:H77)</f>
        <v>33319.020000000004</v>
      </c>
      <c r="I74" s="174"/>
      <c r="J74" s="149">
        <f t="shared" si="14"/>
        <v>10146.56</v>
      </c>
      <c r="K74" s="173"/>
      <c r="L74" s="173"/>
      <c r="M74" s="173">
        <f>M75+M76+M77</f>
        <v>10146.56</v>
      </c>
      <c r="N74" s="175"/>
      <c r="O74" s="142">
        <f t="shared" si="15"/>
        <v>14969.62</v>
      </c>
      <c r="P74" s="173"/>
      <c r="Q74" s="173"/>
      <c r="R74" s="129">
        <f>SUM(R75:R77)</f>
        <v>14969.62</v>
      </c>
      <c r="S74" s="173"/>
      <c r="T74" s="185">
        <f t="shared" si="16"/>
        <v>44.928152148532575</v>
      </c>
      <c r="U74" s="26"/>
    </row>
    <row r="75" spans="1:21" s="28" customFormat="1" ht="28.5" hidden="1" customHeight="1" outlineLevel="2" x14ac:dyDescent="0.25">
      <c r="A75" s="164" t="s">
        <v>171</v>
      </c>
      <c r="B75" s="86" t="s">
        <v>43</v>
      </c>
      <c r="C75" s="86"/>
      <c r="D75" s="189" t="s">
        <v>21</v>
      </c>
      <c r="E75" s="163">
        <f t="shared" si="13"/>
        <v>1100</v>
      </c>
      <c r="F75" s="173"/>
      <c r="G75" s="173"/>
      <c r="H75" s="129">
        <v>1100</v>
      </c>
      <c r="I75" s="174"/>
      <c r="J75" s="149">
        <f t="shared" si="14"/>
        <v>580</v>
      </c>
      <c r="K75" s="173"/>
      <c r="L75" s="173"/>
      <c r="M75" s="173">
        <v>580</v>
      </c>
      <c r="N75" s="175"/>
      <c r="O75" s="142">
        <f t="shared" si="15"/>
        <v>600</v>
      </c>
      <c r="P75" s="173"/>
      <c r="Q75" s="173"/>
      <c r="R75" s="129">
        <v>600</v>
      </c>
      <c r="S75" s="173"/>
      <c r="T75" s="185">
        <f t="shared" si="16"/>
        <v>54.54545454545454</v>
      </c>
      <c r="U75" s="26"/>
    </row>
    <row r="76" spans="1:21" s="30" customFormat="1" ht="24" hidden="1" customHeight="1" outlineLevel="2" x14ac:dyDescent="0.25">
      <c r="A76" s="164" t="s">
        <v>172</v>
      </c>
      <c r="B76" s="86" t="s">
        <v>44</v>
      </c>
      <c r="C76" s="86"/>
      <c r="D76" s="189"/>
      <c r="E76" s="163">
        <f t="shared" si="13"/>
        <v>540</v>
      </c>
      <c r="F76" s="173"/>
      <c r="G76" s="173"/>
      <c r="H76" s="129">
        <v>540</v>
      </c>
      <c r="I76" s="174"/>
      <c r="J76" s="149">
        <f t="shared" si="14"/>
        <v>420</v>
      </c>
      <c r="K76" s="173"/>
      <c r="L76" s="173"/>
      <c r="M76" s="173">
        <v>420</v>
      </c>
      <c r="N76" s="175"/>
      <c r="O76" s="142">
        <f t="shared" si="15"/>
        <v>420</v>
      </c>
      <c r="P76" s="173"/>
      <c r="Q76" s="173"/>
      <c r="R76" s="129">
        <v>420</v>
      </c>
      <c r="S76" s="173"/>
      <c r="T76" s="185">
        <f t="shared" si="16"/>
        <v>77.777777777777786</v>
      </c>
      <c r="U76" s="29"/>
    </row>
    <row r="77" spans="1:21" s="30" customFormat="1" ht="42" hidden="1" customHeight="1" outlineLevel="2" x14ac:dyDescent="0.25">
      <c r="A77" s="164" t="s">
        <v>173</v>
      </c>
      <c r="B77" s="86" t="s">
        <v>45</v>
      </c>
      <c r="C77" s="86"/>
      <c r="D77" s="189"/>
      <c r="E77" s="163">
        <f t="shared" si="13"/>
        <v>31679.02</v>
      </c>
      <c r="F77" s="173"/>
      <c r="G77" s="173"/>
      <c r="H77" s="129">
        <v>31679.02</v>
      </c>
      <c r="I77" s="174"/>
      <c r="J77" s="149">
        <f t="shared" si="14"/>
        <v>9146.56</v>
      </c>
      <c r="K77" s="173"/>
      <c r="L77" s="173"/>
      <c r="M77" s="173">
        <v>9146.56</v>
      </c>
      <c r="N77" s="175"/>
      <c r="O77" s="142">
        <f t="shared" si="15"/>
        <v>13949.62</v>
      </c>
      <c r="P77" s="173"/>
      <c r="Q77" s="173"/>
      <c r="R77" s="129">
        <v>13949.62</v>
      </c>
      <c r="S77" s="173"/>
      <c r="T77" s="185">
        <f t="shared" si="16"/>
        <v>44.034253584864686</v>
      </c>
      <c r="U77" s="29"/>
    </row>
    <row r="78" spans="1:21" s="13" customFormat="1" ht="36.75" customHeight="1" collapsed="1" x14ac:dyDescent="0.25">
      <c r="A78" s="112">
        <v>5</v>
      </c>
      <c r="B78" s="188" t="s">
        <v>46</v>
      </c>
      <c r="C78" s="188"/>
      <c r="D78" s="114"/>
      <c r="E78" s="115">
        <f>G78+H78</f>
        <v>63620.548000000003</v>
      </c>
      <c r="F78" s="167"/>
      <c r="G78" s="116">
        <f>G79+G126+G149</f>
        <v>904.31899999999996</v>
      </c>
      <c r="H78" s="116">
        <f>H79+H126+H149</f>
        <v>62716.228999999999</v>
      </c>
      <c r="I78" s="168"/>
      <c r="J78" s="118" t="e">
        <f>SUM(J79+J126+J149)</f>
        <v>#REF!</v>
      </c>
      <c r="K78" s="167"/>
      <c r="L78" s="116">
        <f>SUM(L79+L126+L149)</f>
        <v>534.70000000000005</v>
      </c>
      <c r="M78" s="116" t="e">
        <f>SUM(M79+M126+M149)</f>
        <v>#REF!</v>
      </c>
      <c r="N78" s="169"/>
      <c r="O78" s="115">
        <f>Q78+R78</f>
        <v>28376.057000000001</v>
      </c>
      <c r="P78" s="167"/>
      <c r="Q78" s="116">
        <f>Q79+Q126+Q149</f>
        <v>426.44399999999996</v>
      </c>
      <c r="R78" s="116">
        <f>R79+R126+R149</f>
        <v>27949.613000000001</v>
      </c>
      <c r="S78" s="167"/>
      <c r="T78" s="118">
        <f>O78/E78*100</f>
        <v>44.602031720946513</v>
      </c>
      <c r="U78" s="24"/>
    </row>
    <row r="79" spans="1:21" s="28" customFormat="1" ht="51" hidden="1" customHeight="1" outlineLevel="2" collapsed="1" x14ac:dyDescent="0.25">
      <c r="A79" s="120" t="s">
        <v>93</v>
      </c>
      <c r="B79" s="152" t="s">
        <v>174</v>
      </c>
      <c r="C79" s="152"/>
      <c r="D79" s="200"/>
      <c r="E79" s="123">
        <f>G79+H79</f>
        <v>3607.8190000000004</v>
      </c>
      <c r="F79" s="110"/>
      <c r="G79" s="129">
        <f>G124</f>
        <v>192.44300000000001</v>
      </c>
      <c r="H79" s="129">
        <f>H80+H107+H114+H124</f>
        <v>3415.3760000000002</v>
      </c>
      <c r="I79" s="201"/>
      <c r="J79" s="202" t="e">
        <f>K79+L79+M79+N79</f>
        <v>#REF!</v>
      </c>
      <c r="K79" s="173"/>
      <c r="L79" s="129"/>
      <c r="M79" s="129" t="e">
        <f>M80+M107+M114</f>
        <v>#REF!</v>
      </c>
      <c r="N79" s="175"/>
      <c r="O79" s="129">
        <f>Q79+R79</f>
        <v>2092.1280000000002</v>
      </c>
      <c r="P79" s="110"/>
      <c r="Q79" s="129">
        <f>Q124</f>
        <v>58.59</v>
      </c>
      <c r="R79" s="129">
        <f>R80+R107+R114+R124</f>
        <v>2033.538</v>
      </c>
      <c r="S79" s="173"/>
      <c r="T79" s="185">
        <f>O79/E79*100</f>
        <v>57.988718391914894</v>
      </c>
      <c r="U79" s="26"/>
    </row>
    <row r="80" spans="1:21" s="33" customFormat="1" ht="39" hidden="1" customHeight="1" outlineLevel="3" x14ac:dyDescent="0.25">
      <c r="A80" s="130" t="s">
        <v>146</v>
      </c>
      <c r="B80" s="176" t="s">
        <v>175</v>
      </c>
      <c r="C80" s="176"/>
      <c r="D80" s="200"/>
      <c r="E80" s="123">
        <f>G80+H80</f>
        <v>1953.2900000000004</v>
      </c>
      <c r="F80" s="136"/>
      <c r="G80" s="136"/>
      <c r="H80" s="136">
        <f>SUM(H81:H106)</f>
        <v>1953.2900000000004</v>
      </c>
      <c r="I80" s="203"/>
      <c r="J80" s="202" t="e">
        <f t="shared" ref="J80:J140" si="18">K80+L80+M80+N80</f>
        <v>#REF!</v>
      </c>
      <c r="K80" s="133"/>
      <c r="L80" s="204"/>
      <c r="M80" s="136" t="e">
        <f>SUM(M81+M82+M83+M84+M85+M86+M87+M88+M89+M90+#REF!+M91+M92+M93+M94+M95+M96+M97+M98+M99+M100+M101+M102+M103+M104+#REF!+M124+#REF!+#REF!+#REF!+#REF!)</f>
        <v>#REF!</v>
      </c>
      <c r="N80" s="137"/>
      <c r="O80" s="129">
        <f t="shared" ref="O80:O146" si="19">Q80+R80</f>
        <v>882.97</v>
      </c>
      <c r="P80" s="136"/>
      <c r="Q80" s="136"/>
      <c r="R80" s="136">
        <f>SUM(R81:R106)</f>
        <v>882.97</v>
      </c>
      <c r="S80" s="133"/>
      <c r="T80" s="185">
        <f t="shared" ref="T80:T139" si="20">O80/E80*100</f>
        <v>45.204245145370109</v>
      </c>
      <c r="U80" s="31"/>
    </row>
    <row r="81" spans="1:21" s="33" customFormat="1" ht="25.15" hidden="1" customHeight="1" outlineLevel="5" x14ac:dyDescent="0.25">
      <c r="A81" s="130" t="s">
        <v>147</v>
      </c>
      <c r="B81" s="205"/>
      <c r="C81" s="206" t="s">
        <v>177</v>
      </c>
      <c r="D81" s="200"/>
      <c r="E81" s="123">
        <f t="shared" ref="E81:E146" si="21">G81+H81</f>
        <v>38</v>
      </c>
      <c r="F81" s="207"/>
      <c r="G81" s="133"/>
      <c r="H81" s="208">
        <v>38</v>
      </c>
      <c r="I81" s="203"/>
      <c r="J81" s="202">
        <f t="shared" si="18"/>
        <v>61.25</v>
      </c>
      <c r="K81" s="133"/>
      <c r="L81" s="204"/>
      <c r="M81" s="204">
        <v>61.25</v>
      </c>
      <c r="N81" s="137"/>
      <c r="O81" s="129">
        <f t="shared" si="19"/>
        <v>38</v>
      </c>
      <c r="P81" s="207"/>
      <c r="Q81" s="133"/>
      <c r="R81" s="209">
        <v>38</v>
      </c>
      <c r="S81" s="133"/>
      <c r="T81" s="185">
        <f t="shared" si="20"/>
        <v>100</v>
      </c>
      <c r="U81" s="31"/>
    </row>
    <row r="82" spans="1:21" s="33" customFormat="1" ht="27" hidden="1" customHeight="1" outlineLevel="5" x14ac:dyDescent="0.25">
      <c r="A82" s="130" t="s">
        <v>148</v>
      </c>
      <c r="B82" s="205"/>
      <c r="C82" s="206" t="s">
        <v>179</v>
      </c>
      <c r="D82" s="200"/>
      <c r="E82" s="123">
        <f t="shared" si="21"/>
        <v>52.5</v>
      </c>
      <c r="F82" s="207"/>
      <c r="G82" s="133"/>
      <c r="H82" s="208">
        <v>52.5</v>
      </c>
      <c r="I82" s="203"/>
      <c r="J82" s="202">
        <f t="shared" si="18"/>
        <v>32.1</v>
      </c>
      <c r="K82" s="133"/>
      <c r="L82" s="204"/>
      <c r="M82" s="204">
        <v>32.1</v>
      </c>
      <c r="N82" s="137"/>
      <c r="O82" s="129">
        <f t="shared" si="19"/>
        <v>52.5</v>
      </c>
      <c r="P82" s="207"/>
      <c r="Q82" s="133"/>
      <c r="R82" s="209">
        <v>52.5</v>
      </c>
      <c r="S82" s="133"/>
      <c r="T82" s="185">
        <f t="shared" si="20"/>
        <v>100</v>
      </c>
      <c r="U82" s="31"/>
    </row>
    <row r="83" spans="1:21" s="33" customFormat="1" ht="30.6" hidden="1" customHeight="1" outlineLevel="4" x14ac:dyDescent="0.25">
      <c r="A83" s="130" t="s">
        <v>178</v>
      </c>
      <c r="B83" s="205"/>
      <c r="C83" s="206" t="s">
        <v>466</v>
      </c>
      <c r="D83" s="200"/>
      <c r="E83" s="123">
        <f t="shared" si="21"/>
        <v>18.100000000000001</v>
      </c>
      <c r="F83" s="207"/>
      <c r="G83" s="133"/>
      <c r="H83" s="208">
        <v>18.100000000000001</v>
      </c>
      <c r="I83" s="203"/>
      <c r="J83" s="202">
        <f t="shared" si="18"/>
        <v>36.25</v>
      </c>
      <c r="K83" s="133"/>
      <c r="L83" s="204"/>
      <c r="M83" s="204">
        <v>36.25</v>
      </c>
      <c r="N83" s="137"/>
      <c r="O83" s="129">
        <f t="shared" si="19"/>
        <v>18.100000000000001</v>
      </c>
      <c r="P83" s="207"/>
      <c r="Q83" s="133"/>
      <c r="R83" s="210">
        <v>18.100000000000001</v>
      </c>
      <c r="S83" s="133"/>
      <c r="T83" s="185">
        <f t="shared" si="20"/>
        <v>100</v>
      </c>
      <c r="U83" s="31"/>
    </row>
    <row r="84" spans="1:21" s="33" customFormat="1" ht="41.45" hidden="1" customHeight="1" outlineLevel="4" x14ac:dyDescent="0.25">
      <c r="A84" s="130" t="s">
        <v>180</v>
      </c>
      <c r="B84" s="205"/>
      <c r="C84" s="206" t="s">
        <v>182</v>
      </c>
      <c r="D84" s="200"/>
      <c r="E84" s="123">
        <f t="shared" si="21"/>
        <v>40.4</v>
      </c>
      <c r="F84" s="207"/>
      <c r="G84" s="133"/>
      <c r="H84" s="208">
        <v>40.4</v>
      </c>
      <c r="I84" s="203"/>
      <c r="J84" s="202">
        <f t="shared" si="18"/>
        <v>16.649999999999999</v>
      </c>
      <c r="K84" s="133"/>
      <c r="L84" s="204"/>
      <c r="M84" s="204">
        <v>16.649999999999999</v>
      </c>
      <c r="N84" s="137"/>
      <c r="O84" s="129">
        <f t="shared" si="19"/>
        <v>40.4</v>
      </c>
      <c r="P84" s="207"/>
      <c r="Q84" s="133"/>
      <c r="R84" s="210">
        <v>40.4</v>
      </c>
      <c r="S84" s="133"/>
      <c r="T84" s="185">
        <f t="shared" si="20"/>
        <v>100</v>
      </c>
      <c r="U84" s="31"/>
    </row>
    <row r="85" spans="1:21" s="33" customFormat="1" ht="35.450000000000003" hidden="1" customHeight="1" outlineLevel="4" x14ac:dyDescent="0.25">
      <c r="A85" s="130" t="s">
        <v>181</v>
      </c>
      <c r="B85" s="205"/>
      <c r="C85" s="206" t="s">
        <v>329</v>
      </c>
      <c r="D85" s="200"/>
      <c r="E85" s="123">
        <f t="shared" si="21"/>
        <v>85</v>
      </c>
      <c r="F85" s="207"/>
      <c r="G85" s="133"/>
      <c r="H85" s="208">
        <v>85</v>
      </c>
      <c r="I85" s="203"/>
      <c r="J85" s="202">
        <f t="shared" si="18"/>
        <v>16</v>
      </c>
      <c r="K85" s="133"/>
      <c r="L85" s="204"/>
      <c r="M85" s="204">
        <v>16</v>
      </c>
      <c r="N85" s="137"/>
      <c r="O85" s="129">
        <f t="shared" si="19"/>
        <v>0</v>
      </c>
      <c r="P85" s="207"/>
      <c r="Q85" s="133"/>
      <c r="R85" s="210">
        <v>0</v>
      </c>
      <c r="S85" s="133"/>
      <c r="T85" s="185">
        <f t="shared" si="20"/>
        <v>0</v>
      </c>
      <c r="U85" s="31"/>
    </row>
    <row r="86" spans="1:21" s="33" customFormat="1" ht="32.450000000000003" hidden="1" customHeight="1" outlineLevel="4" x14ac:dyDescent="0.25">
      <c r="A86" s="130" t="s">
        <v>183</v>
      </c>
      <c r="B86" s="205"/>
      <c r="C86" s="206" t="s">
        <v>186</v>
      </c>
      <c r="D86" s="200"/>
      <c r="E86" s="123">
        <f t="shared" si="21"/>
        <v>28.5</v>
      </c>
      <c r="F86" s="207"/>
      <c r="G86" s="133"/>
      <c r="H86" s="208">
        <v>28.5</v>
      </c>
      <c r="I86" s="203"/>
      <c r="J86" s="202">
        <f t="shared" si="18"/>
        <v>0</v>
      </c>
      <c r="K86" s="133"/>
      <c r="L86" s="204"/>
      <c r="M86" s="204">
        <v>0</v>
      </c>
      <c r="N86" s="137"/>
      <c r="O86" s="129">
        <f t="shared" si="19"/>
        <v>28.5</v>
      </c>
      <c r="P86" s="207"/>
      <c r="Q86" s="133"/>
      <c r="R86" s="210">
        <v>28.5</v>
      </c>
      <c r="S86" s="133"/>
      <c r="T86" s="185">
        <f t="shared" si="20"/>
        <v>100</v>
      </c>
      <c r="U86" s="31"/>
    </row>
    <row r="87" spans="1:21" s="33" customFormat="1" ht="46.5" hidden="1" customHeight="1" outlineLevel="4" x14ac:dyDescent="0.25">
      <c r="A87" s="130" t="s">
        <v>184</v>
      </c>
      <c r="B87" s="205"/>
      <c r="C87" s="206" t="s">
        <v>189</v>
      </c>
      <c r="D87" s="200"/>
      <c r="E87" s="123">
        <f t="shared" si="21"/>
        <v>725.58</v>
      </c>
      <c r="F87" s="207"/>
      <c r="G87" s="133"/>
      <c r="H87" s="208">
        <v>725.58</v>
      </c>
      <c r="I87" s="203"/>
      <c r="J87" s="202">
        <f t="shared" si="18"/>
        <v>0</v>
      </c>
      <c r="K87" s="133"/>
      <c r="L87" s="204"/>
      <c r="M87" s="204">
        <v>0</v>
      </c>
      <c r="N87" s="137"/>
      <c r="O87" s="129">
        <f t="shared" si="19"/>
        <v>283.26</v>
      </c>
      <c r="P87" s="207"/>
      <c r="Q87" s="133"/>
      <c r="R87" s="210">
        <v>283.26</v>
      </c>
      <c r="S87" s="133"/>
      <c r="T87" s="185">
        <f t="shared" si="20"/>
        <v>39.039113536756801</v>
      </c>
      <c r="U87" s="31"/>
    </row>
    <row r="88" spans="1:21" s="33" customFormat="1" ht="29.45" hidden="1" customHeight="1" outlineLevel="4" x14ac:dyDescent="0.25">
      <c r="A88" s="130" t="s">
        <v>185</v>
      </c>
      <c r="B88" s="205"/>
      <c r="C88" s="206" t="s">
        <v>192</v>
      </c>
      <c r="D88" s="200"/>
      <c r="E88" s="123">
        <f t="shared" si="21"/>
        <v>134.4</v>
      </c>
      <c r="F88" s="207"/>
      <c r="G88" s="133"/>
      <c r="H88" s="211">
        <v>134.4</v>
      </c>
      <c r="I88" s="203"/>
      <c r="J88" s="202">
        <f t="shared" si="18"/>
        <v>0</v>
      </c>
      <c r="K88" s="133"/>
      <c r="L88" s="204"/>
      <c r="M88" s="204">
        <v>0</v>
      </c>
      <c r="N88" s="137"/>
      <c r="O88" s="129">
        <f t="shared" si="19"/>
        <v>0</v>
      </c>
      <c r="P88" s="207"/>
      <c r="Q88" s="133"/>
      <c r="R88" s="210">
        <v>0</v>
      </c>
      <c r="S88" s="133"/>
      <c r="T88" s="185">
        <f t="shared" si="20"/>
        <v>0</v>
      </c>
      <c r="U88" s="31"/>
    </row>
    <row r="89" spans="1:21" s="33" customFormat="1" ht="28.9" hidden="1" customHeight="1" outlineLevel="4" x14ac:dyDescent="0.25">
      <c r="A89" s="130" t="s">
        <v>187</v>
      </c>
      <c r="B89" s="205"/>
      <c r="C89" s="206" t="s">
        <v>467</v>
      </c>
      <c r="D89" s="200"/>
      <c r="E89" s="123">
        <f t="shared" si="21"/>
        <v>5.9</v>
      </c>
      <c r="F89" s="207"/>
      <c r="G89" s="133"/>
      <c r="H89" s="208">
        <v>5.9</v>
      </c>
      <c r="I89" s="203"/>
      <c r="J89" s="202">
        <f t="shared" si="18"/>
        <v>0</v>
      </c>
      <c r="K89" s="133"/>
      <c r="L89" s="204"/>
      <c r="M89" s="204">
        <v>0</v>
      </c>
      <c r="N89" s="137"/>
      <c r="O89" s="129">
        <f t="shared" si="19"/>
        <v>0</v>
      </c>
      <c r="P89" s="207"/>
      <c r="Q89" s="133"/>
      <c r="R89" s="210">
        <v>0</v>
      </c>
      <c r="S89" s="133"/>
      <c r="T89" s="185">
        <f t="shared" si="20"/>
        <v>0</v>
      </c>
      <c r="U89" s="31"/>
    </row>
    <row r="90" spans="1:21" s="33" customFormat="1" ht="42.75" hidden="1" customHeight="1" outlineLevel="4" x14ac:dyDescent="0.25">
      <c r="A90" s="130" t="s">
        <v>188</v>
      </c>
      <c r="B90" s="205"/>
      <c r="C90" s="206" t="s">
        <v>468</v>
      </c>
      <c r="D90" s="200"/>
      <c r="E90" s="123">
        <f t="shared" si="21"/>
        <v>82.4</v>
      </c>
      <c r="F90" s="207"/>
      <c r="G90" s="133"/>
      <c r="H90" s="208">
        <v>82.4</v>
      </c>
      <c r="I90" s="203"/>
      <c r="J90" s="202">
        <f t="shared" si="18"/>
        <v>172.87</v>
      </c>
      <c r="K90" s="133"/>
      <c r="L90" s="204"/>
      <c r="M90" s="204">
        <v>172.87</v>
      </c>
      <c r="N90" s="137"/>
      <c r="O90" s="129">
        <f t="shared" si="19"/>
        <v>0</v>
      </c>
      <c r="P90" s="207"/>
      <c r="Q90" s="133"/>
      <c r="R90" s="210">
        <v>0</v>
      </c>
      <c r="S90" s="133"/>
      <c r="T90" s="185">
        <f t="shared" si="20"/>
        <v>0</v>
      </c>
      <c r="U90" s="31"/>
    </row>
    <row r="91" spans="1:21" s="33" customFormat="1" ht="28.9" hidden="1" customHeight="1" outlineLevel="4" x14ac:dyDescent="0.25">
      <c r="A91" s="130" t="s">
        <v>190</v>
      </c>
      <c r="B91" s="205"/>
      <c r="C91" s="206" t="s">
        <v>52</v>
      </c>
      <c r="D91" s="200"/>
      <c r="E91" s="123">
        <f t="shared" si="21"/>
        <v>135</v>
      </c>
      <c r="F91" s="207"/>
      <c r="G91" s="133"/>
      <c r="H91" s="208">
        <v>135</v>
      </c>
      <c r="I91" s="203"/>
      <c r="J91" s="202">
        <f t="shared" si="18"/>
        <v>0</v>
      </c>
      <c r="K91" s="133"/>
      <c r="L91" s="204"/>
      <c r="M91" s="204">
        <v>0</v>
      </c>
      <c r="N91" s="137"/>
      <c r="O91" s="129">
        <f t="shared" si="19"/>
        <v>99</v>
      </c>
      <c r="P91" s="207"/>
      <c r="Q91" s="133"/>
      <c r="R91" s="210">
        <v>99</v>
      </c>
      <c r="S91" s="133"/>
      <c r="T91" s="185">
        <f t="shared" si="20"/>
        <v>73.333333333333329</v>
      </c>
      <c r="U91" s="31"/>
    </row>
    <row r="92" spans="1:21" s="33" customFormat="1" ht="29.45" hidden="1" customHeight="1" outlineLevel="4" x14ac:dyDescent="0.25">
      <c r="A92" s="130" t="s">
        <v>191</v>
      </c>
      <c r="B92" s="205"/>
      <c r="C92" s="206" t="s">
        <v>47</v>
      </c>
      <c r="D92" s="200"/>
      <c r="E92" s="123">
        <f t="shared" si="21"/>
        <v>22.85</v>
      </c>
      <c r="F92" s="207"/>
      <c r="G92" s="133"/>
      <c r="H92" s="211">
        <v>22.85</v>
      </c>
      <c r="I92" s="203"/>
      <c r="J92" s="202">
        <f t="shared" si="18"/>
        <v>0</v>
      </c>
      <c r="K92" s="133"/>
      <c r="L92" s="204"/>
      <c r="M92" s="204">
        <v>0</v>
      </c>
      <c r="N92" s="137"/>
      <c r="O92" s="129">
        <f t="shared" si="19"/>
        <v>22.85</v>
      </c>
      <c r="P92" s="207"/>
      <c r="Q92" s="133"/>
      <c r="R92" s="210">
        <v>22.85</v>
      </c>
      <c r="S92" s="133"/>
      <c r="T92" s="185">
        <f t="shared" si="20"/>
        <v>100</v>
      </c>
      <c r="U92" s="31"/>
    </row>
    <row r="93" spans="1:21" s="33" customFormat="1" ht="25.15" hidden="1" customHeight="1" outlineLevel="4" x14ac:dyDescent="0.25">
      <c r="A93" s="130" t="s">
        <v>333</v>
      </c>
      <c r="B93" s="205"/>
      <c r="C93" s="206" t="s">
        <v>469</v>
      </c>
      <c r="D93" s="200"/>
      <c r="E93" s="123">
        <f t="shared" si="21"/>
        <v>36.299999999999997</v>
      </c>
      <c r="F93" s="207"/>
      <c r="G93" s="133"/>
      <c r="H93" s="208">
        <v>36.299999999999997</v>
      </c>
      <c r="I93" s="203"/>
      <c r="J93" s="202">
        <f t="shared" si="18"/>
        <v>0</v>
      </c>
      <c r="K93" s="133"/>
      <c r="L93" s="204"/>
      <c r="M93" s="204">
        <v>0</v>
      </c>
      <c r="N93" s="137"/>
      <c r="O93" s="129">
        <f t="shared" si="19"/>
        <v>0</v>
      </c>
      <c r="P93" s="207"/>
      <c r="Q93" s="133"/>
      <c r="R93" s="210">
        <v>0</v>
      </c>
      <c r="S93" s="133"/>
      <c r="T93" s="185">
        <f t="shared" si="20"/>
        <v>0</v>
      </c>
      <c r="U93" s="31"/>
    </row>
    <row r="94" spans="1:21" s="33" customFormat="1" ht="25.15" hidden="1" customHeight="1" outlineLevel="4" x14ac:dyDescent="0.25">
      <c r="A94" s="130" t="s">
        <v>334</v>
      </c>
      <c r="B94" s="205"/>
      <c r="C94" s="206" t="s">
        <v>193</v>
      </c>
      <c r="D94" s="200"/>
      <c r="E94" s="123">
        <f t="shared" si="21"/>
        <v>15.45</v>
      </c>
      <c r="F94" s="207"/>
      <c r="G94" s="133"/>
      <c r="H94" s="211">
        <v>15.45</v>
      </c>
      <c r="I94" s="203"/>
      <c r="J94" s="202">
        <f t="shared" si="18"/>
        <v>25</v>
      </c>
      <c r="K94" s="133"/>
      <c r="L94" s="204"/>
      <c r="M94" s="204">
        <v>25</v>
      </c>
      <c r="N94" s="137"/>
      <c r="O94" s="129">
        <f t="shared" si="19"/>
        <v>15.45</v>
      </c>
      <c r="P94" s="207"/>
      <c r="Q94" s="133"/>
      <c r="R94" s="210">
        <v>15.45</v>
      </c>
      <c r="S94" s="133"/>
      <c r="T94" s="185">
        <f t="shared" si="20"/>
        <v>100</v>
      </c>
      <c r="U94" s="31"/>
    </row>
    <row r="95" spans="1:21" s="33" customFormat="1" ht="26.45" hidden="1" customHeight="1" outlineLevel="4" x14ac:dyDescent="0.25">
      <c r="A95" s="130" t="s">
        <v>335</v>
      </c>
      <c r="B95" s="205"/>
      <c r="C95" s="206" t="s">
        <v>48</v>
      </c>
      <c r="D95" s="200"/>
      <c r="E95" s="123">
        <f t="shared" si="21"/>
        <v>4.2</v>
      </c>
      <c r="F95" s="207"/>
      <c r="G95" s="133"/>
      <c r="H95" s="208">
        <v>4.2</v>
      </c>
      <c r="I95" s="203"/>
      <c r="J95" s="202">
        <f t="shared" si="18"/>
        <v>0</v>
      </c>
      <c r="K95" s="133"/>
      <c r="L95" s="204"/>
      <c r="M95" s="204">
        <v>0</v>
      </c>
      <c r="N95" s="137"/>
      <c r="O95" s="129">
        <f t="shared" si="19"/>
        <v>4.2</v>
      </c>
      <c r="P95" s="207"/>
      <c r="Q95" s="133"/>
      <c r="R95" s="210">
        <v>4.2</v>
      </c>
      <c r="S95" s="133"/>
      <c r="T95" s="185">
        <f t="shared" si="20"/>
        <v>100</v>
      </c>
      <c r="U95" s="31"/>
    </row>
    <row r="96" spans="1:21" s="33" customFormat="1" ht="28.5" hidden="1" customHeight="1" outlineLevel="4" x14ac:dyDescent="0.25">
      <c r="A96" s="130" t="s">
        <v>336</v>
      </c>
      <c r="B96" s="205"/>
      <c r="C96" s="206" t="s">
        <v>51</v>
      </c>
      <c r="D96" s="200"/>
      <c r="E96" s="123">
        <f t="shared" si="21"/>
        <v>3.15</v>
      </c>
      <c r="F96" s="207"/>
      <c r="G96" s="133"/>
      <c r="H96" s="208">
        <v>3.15</v>
      </c>
      <c r="I96" s="203"/>
      <c r="J96" s="202">
        <f t="shared" si="18"/>
        <v>129</v>
      </c>
      <c r="K96" s="133"/>
      <c r="L96" s="204"/>
      <c r="M96" s="204">
        <v>129</v>
      </c>
      <c r="N96" s="137"/>
      <c r="O96" s="129">
        <f t="shared" si="19"/>
        <v>3.15</v>
      </c>
      <c r="P96" s="207"/>
      <c r="Q96" s="133"/>
      <c r="R96" s="210">
        <v>3.15</v>
      </c>
      <c r="S96" s="133"/>
      <c r="T96" s="185">
        <f t="shared" si="20"/>
        <v>100</v>
      </c>
      <c r="U96" s="31"/>
    </row>
    <row r="97" spans="1:21" s="33" customFormat="1" ht="25.9" hidden="1" customHeight="1" outlineLevel="4" x14ac:dyDescent="0.25">
      <c r="A97" s="130" t="s">
        <v>337</v>
      </c>
      <c r="B97" s="205"/>
      <c r="C97" s="206" t="s">
        <v>194</v>
      </c>
      <c r="D97" s="212"/>
      <c r="E97" s="123">
        <f t="shared" si="21"/>
        <v>6.3</v>
      </c>
      <c r="F97" s="207"/>
      <c r="G97" s="133"/>
      <c r="H97" s="208">
        <v>6.3</v>
      </c>
      <c r="I97" s="203"/>
      <c r="J97" s="202">
        <f t="shared" si="18"/>
        <v>0</v>
      </c>
      <c r="K97" s="133"/>
      <c r="L97" s="204"/>
      <c r="M97" s="204">
        <v>0</v>
      </c>
      <c r="N97" s="137"/>
      <c r="O97" s="129">
        <f t="shared" si="19"/>
        <v>6.3</v>
      </c>
      <c r="P97" s="207"/>
      <c r="Q97" s="133"/>
      <c r="R97" s="210">
        <v>6.3</v>
      </c>
      <c r="S97" s="133"/>
      <c r="T97" s="185">
        <f t="shared" si="20"/>
        <v>100</v>
      </c>
      <c r="U97" s="31"/>
    </row>
    <row r="98" spans="1:21" s="33" customFormat="1" ht="26.45" hidden="1" customHeight="1" outlineLevel="4" x14ac:dyDescent="0.25">
      <c r="A98" s="130" t="s">
        <v>338</v>
      </c>
      <c r="B98" s="205"/>
      <c r="C98" s="206" t="s">
        <v>49</v>
      </c>
      <c r="D98" s="200"/>
      <c r="E98" s="123">
        <f t="shared" si="21"/>
        <v>40</v>
      </c>
      <c r="F98" s="207"/>
      <c r="G98" s="133"/>
      <c r="H98" s="208">
        <v>40</v>
      </c>
      <c r="I98" s="203"/>
      <c r="J98" s="202">
        <f t="shared" si="18"/>
        <v>20.52</v>
      </c>
      <c r="K98" s="133"/>
      <c r="L98" s="204"/>
      <c r="M98" s="204">
        <v>20.52</v>
      </c>
      <c r="N98" s="137"/>
      <c r="O98" s="129">
        <f t="shared" si="19"/>
        <v>40</v>
      </c>
      <c r="P98" s="207"/>
      <c r="Q98" s="133"/>
      <c r="R98" s="210">
        <v>40</v>
      </c>
      <c r="S98" s="133"/>
      <c r="T98" s="185">
        <f t="shared" si="20"/>
        <v>100</v>
      </c>
      <c r="U98" s="31"/>
    </row>
    <row r="99" spans="1:21" s="33" customFormat="1" ht="29.45" hidden="1" customHeight="1" outlineLevel="4" x14ac:dyDescent="0.25">
      <c r="A99" s="130" t="s">
        <v>339</v>
      </c>
      <c r="B99" s="205"/>
      <c r="C99" s="206" t="s">
        <v>50</v>
      </c>
      <c r="D99" s="200"/>
      <c r="E99" s="123">
        <f t="shared" si="21"/>
        <v>10.039999999999999</v>
      </c>
      <c r="F99" s="207"/>
      <c r="G99" s="133"/>
      <c r="H99" s="208">
        <v>10.039999999999999</v>
      </c>
      <c r="I99" s="203"/>
      <c r="J99" s="202">
        <f t="shared" si="18"/>
        <v>0</v>
      </c>
      <c r="K99" s="133"/>
      <c r="L99" s="204"/>
      <c r="M99" s="204">
        <v>0</v>
      </c>
      <c r="N99" s="137"/>
      <c r="O99" s="129">
        <f t="shared" si="19"/>
        <v>10.039999999999999</v>
      </c>
      <c r="P99" s="207"/>
      <c r="Q99" s="133"/>
      <c r="R99" s="210">
        <v>10.039999999999999</v>
      </c>
      <c r="S99" s="133"/>
      <c r="T99" s="185">
        <f t="shared" si="20"/>
        <v>100</v>
      </c>
      <c r="U99" s="31"/>
    </row>
    <row r="100" spans="1:21" s="33" customFormat="1" ht="27.75" hidden="1" customHeight="1" outlineLevel="4" x14ac:dyDescent="0.25">
      <c r="A100" s="130" t="s">
        <v>340</v>
      </c>
      <c r="B100" s="205"/>
      <c r="C100" s="206" t="s">
        <v>470</v>
      </c>
      <c r="D100" s="200"/>
      <c r="E100" s="123">
        <f t="shared" si="21"/>
        <v>3.4</v>
      </c>
      <c r="F100" s="207"/>
      <c r="G100" s="133"/>
      <c r="H100" s="208">
        <v>3.4</v>
      </c>
      <c r="I100" s="203"/>
      <c r="J100" s="202">
        <f t="shared" si="18"/>
        <v>12.12</v>
      </c>
      <c r="K100" s="133"/>
      <c r="L100" s="204"/>
      <c r="M100" s="204">
        <v>12.12</v>
      </c>
      <c r="N100" s="137"/>
      <c r="O100" s="129">
        <f t="shared" si="19"/>
        <v>3.4</v>
      </c>
      <c r="P100" s="207"/>
      <c r="Q100" s="133"/>
      <c r="R100" s="210">
        <v>3.4</v>
      </c>
      <c r="S100" s="133"/>
      <c r="T100" s="185">
        <f t="shared" si="20"/>
        <v>100</v>
      </c>
      <c r="U100" s="31"/>
    </row>
    <row r="101" spans="1:21" s="33" customFormat="1" ht="27.6" hidden="1" customHeight="1" outlineLevel="4" x14ac:dyDescent="0.25">
      <c r="A101" s="130" t="s">
        <v>341</v>
      </c>
      <c r="B101" s="205"/>
      <c r="C101" s="206" t="s">
        <v>331</v>
      </c>
      <c r="D101" s="72"/>
      <c r="E101" s="123">
        <f t="shared" si="21"/>
        <v>25.57</v>
      </c>
      <c r="F101" s="207"/>
      <c r="G101" s="133"/>
      <c r="H101" s="208">
        <v>25.57</v>
      </c>
      <c r="I101" s="203"/>
      <c r="J101" s="202">
        <f t="shared" si="18"/>
        <v>2.1</v>
      </c>
      <c r="K101" s="133"/>
      <c r="L101" s="204"/>
      <c r="M101" s="204">
        <v>2.1</v>
      </c>
      <c r="N101" s="137"/>
      <c r="O101" s="129">
        <f t="shared" si="19"/>
        <v>25.57</v>
      </c>
      <c r="P101" s="207"/>
      <c r="Q101" s="133"/>
      <c r="R101" s="210">
        <v>25.57</v>
      </c>
      <c r="S101" s="133"/>
      <c r="T101" s="185">
        <f t="shared" si="20"/>
        <v>100</v>
      </c>
      <c r="U101" s="31"/>
    </row>
    <row r="102" spans="1:21" s="33" customFormat="1" ht="29.45" hidden="1" customHeight="1" outlineLevel="4" x14ac:dyDescent="0.25">
      <c r="A102" s="130" t="s">
        <v>342</v>
      </c>
      <c r="B102" s="205"/>
      <c r="C102" s="206" t="s">
        <v>471</v>
      </c>
      <c r="D102" s="200"/>
      <c r="E102" s="123">
        <f t="shared" si="21"/>
        <v>83.2</v>
      </c>
      <c r="F102" s="207"/>
      <c r="G102" s="133"/>
      <c r="H102" s="208">
        <v>83.2</v>
      </c>
      <c r="I102" s="203"/>
      <c r="J102" s="202">
        <f t="shared" si="18"/>
        <v>1.08</v>
      </c>
      <c r="K102" s="133"/>
      <c r="L102" s="204"/>
      <c r="M102" s="204">
        <v>1.08</v>
      </c>
      <c r="N102" s="137"/>
      <c r="O102" s="129">
        <f t="shared" si="19"/>
        <v>0</v>
      </c>
      <c r="P102" s="207"/>
      <c r="Q102" s="133"/>
      <c r="R102" s="210">
        <v>0</v>
      </c>
      <c r="S102" s="133"/>
      <c r="T102" s="185">
        <f t="shared" si="20"/>
        <v>0</v>
      </c>
      <c r="U102" s="31"/>
    </row>
    <row r="103" spans="1:21" s="33" customFormat="1" ht="35.450000000000003" hidden="1" customHeight="1" outlineLevel="4" x14ac:dyDescent="0.25">
      <c r="A103" s="130" t="s">
        <v>343</v>
      </c>
      <c r="B103" s="205"/>
      <c r="C103" s="206" t="s">
        <v>416</v>
      </c>
      <c r="D103" s="212"/>
      <c r="E103" s="123">
        <f t="shared" si="21"/>
        <v>141.44999999999999</v>
      </c>
      <c r="F103" s="207"/>
      <c r="G103" s="133"/>
      <c r="H103" s="208">
        <v>141.44999999999999</v>
      </c>
      <c r="I103" s="203"/>
      <c r="J103" s="202">
        <f t="shared" si="18"/>
        <v>3.15</v>
      </c>
      <c r="K103" s="133"/>
      <c r="L103" s="204"/>
      <c r="M103" s="204">
        <v>3.15</v>
      </c>
      <c r="N103" s="137"/>
      <c r="O103" s="129">
        <f t="shared" si="19"/>
        <v>141.44999999999999</v>
      </c>
      <c r="P103" s="207"/>
      <c r="Q103" s="133"/>
      <c r="R103" s="210">
        <v>141.44999999999999</v>
      </c>
      <c r="S103" s="133"/>
      <c r="T103" s="185">
        <f t="shared" si="20"/>
        <v>100</v>
      </c>
      <c r="U103" s="31"/>
    </row>
    <row r="104" spans="1:21" s="33" customFormat="1" ht="28.15" hidden="1" customHeight="1" outlineLevel="4" x14ac:dyDescent="0.25">
      <c r="A104" s="130" t="s">
        <v>344</v>
      </c>
      <c r="B104" s="205"/>
      <c r="C104" s="206" t="s">
        <v>472</v>
      </c>
      <c r="D104" s="212"/>
      <c r="E104" s="123">
        <f t="shared" si="21"/>
        <v>82.4</v>
      </c>
      <c r="F104" s="207"/>
      <c r="G104" s="133"/>
      <c r="H104" s="208">
        <v>82.4</v>
      </c>
      <c r="I104" s="203"/>
      <c r="J104" s="202">
        <f t="shared" si="18"/>
        <v>5.7</v>
      </c>
      <c r="K104" s="133"/>
      <c r="L104" s="204"/>
      <c r="M104" s="204">
        <v>5.7</v>
      </c>
      <c r="N104" s="137"/>
      <c r="O104" s="123">
        <f t="shared" si="19"/>
        <v>0</v>
      </c>
      <c r="P104" s="207"/>
      <c r="Q104" s="133"/>
      <c r="R104" s="210">
        <v>0</v>
      </c>
      <c r="S104" s="133"/>
      <c r="T104" s="185">
        <f t="shared" si="20"/>
        <v>0</v>
      </c>
      <c r="U104" s="32"/>
    </row>
    <row r="105" spans="1:21" s="33" customFormat="1" ht="28.15" hidden="1" customHeight="1" outlineLevel="4" x14ac:dyDescent="0.25">
      <c r="A105" s="130" t="s">
        <v>464</v>
      </c>
      <c r="B105" s="205"/>
      <c r="C105" s="206" t="s">
        <v>473</v>
      </c>
      <c r="D105" s="212"/>
      <c r="E105" s="123">
        <f t="shared" si="21"/>
        <v>82.4</v>
      </c>
      <c r="F105" s="207"/>
      <c r="G105" s="133"/>
      <c r="H105" s="208">
        <v>82.4</v>
      </c>
      <c r="I105" s="203"/>
      <c r="J105" s="202"/>
      <c r="K105" s="133"/>
      <c r="L105" s="204"/>
      <c r="M105" s="204"/>
      <c r="N105" s="137"/>
      <c r="O105" s="123">
        <f t="shared" si="19"/>
        <v>0</v>
      </c>
      <c r="P105" s="207"/>
      <c r="Q105" s="133"/>
      <c r="R105" s="210">
        <v>0</v>
      </c>
      <c r="S105" s="133"/>
      <c r="T105" s="185">
        <f t="shared" si="20"/>
        <v>0</v>
      </c>
      <c r="U105" s="32"/>
    </row>
    <row r="106" spans="1:21" s="33" customFormat="1" ht="28.15" hidden="1" customHeight="1" outlineLevel="4" x14ac:dyDescent="0.25">
      <c r="A106" s="130" t="s">
        <v>465</v>
      </c>
      <c r="B106" s="205"/>
      <c r="C106" s="206" t="s">
        <v>474</v>
      </c>
      <c r="D106" s="212"/>
      <c r="E106" s="123">
        <f t="shared" si="21"/>
        <v>50.8</v>
      </c>
      <c r="F106" s="207"/>
      <c r="G106" s="133"/>
      <c r="H106" s="208">
        <v>50.8</v>
      </c>
      <c r="I106" s="203"/>
      <c r="J106" s="202"/>
      <c r="K106" s="133"/>
      <c r="L106" s="204"/>
      <c r="M106" s="204"/>
      <c r="N106" s="137"/>
      <c r="O106" s="123">
        <f t="shared" si="19"/>
        <v>50.8</v>
      </c>
      <c r="P106" s="207"/>
      <c r="Q106" s="133"/>
      <c r="R106" s="210">
        <v>50.8</v>
      </c>
      <c r="S106" s="133"/>
      <c r="T106" s="185">
        <f t="shared" si="20"/>
        <v>100</v>
      </c>
      <c r="U106" s="32"/>
    </row>
    <row r="107" spans="1:21" s="37" customFormat="1" ht="28.9" hidden="1" customHeight="1" outlineLevel="3" x14ac:dyDescent="0.25">
      <c r="A107" s="120" t="s">
        <v>150</v>
      </c>
      <c r="B107" s="121" t="s">
        <v>53</v>
      </c>
      <c r="C107" s="121"/>
      <c r="D107" s="187"/>
      <c r="E107" s="163">
        <f t="shared" si="21"/>
        <v>471.95</v>
      </c>
      <c r="F107" s="213"/>
      <c r="G107" s="124"/>
      <c r="H107" s="142">
        <f>SUM(H108:H113)</f>
        <v>471.95</v>
      </c>
      <c r="I107" s="214"/>
      <c r="J107" s="215">
        <f t="shared" si="18"/>
        <v>212.41</v>
      </c>
      <c r="K107" s="213"/>
      <c r="L107" s="124"/>
      <c r="M107" s="142">
        <f>SUM(M108+M109+M110+M111+M112)</f>
        <v>212.41</v>
      </c>
      <c r="N107" s="128"/>
      <c r="O107" s="142">
        <f t="shared" si="19"/>
        <v>420.05</v>
      </c>
      <c r="P107" s="213"/>
      <c r="Q107" s="124"/>
      <c r="R107" s="142">
        <f>SUM(R108:R113)</f>
        <v>420.05</v>
      </c>
      <c r="S107" s="124"/>
      <c r="T107" s="216">
        <f t="shared" si="20"/>
        <v>89.003072359360104</v>
      </c>
      <c r="U107" s="40"/>
    </row>
    <row r="108" spans="1:21" s="28" customFormat="1" ht="33" hidden="1" customHeight="1" outlineLevel="4" x14ac:dyDescent="0.25">
      <c r="A108" s="164" t="s">
        <v>195</v>
      </c>
      <c r="B108" s="217"/>
      <c r="C108" s="206" t="s">
        <v>196</v>
      </c>
      <c r="D108" s="122"/>
      <c r="E108" s="123">
        <f t="shared" si="21"/>
        <v>37.049999999999997</v>
      </c>
      <c r="F108" s="110"/>
      <c r="G108" s="173"/>
      <c r="H108" s="210">
        <v>37.049999999999997</v>
      </c>
      <c r="I108" s="201"/>
      <c r="J108" s="202">
        <f t="shared" si="18"/>
        <v>24.71</v>
      </c>
      <c r="K108" s="110"/>
      <c r="L108" s="173"/>
      <c r="M108" s="204">
        <v>24.71</v>
      </c>
      <c r="N108" s="175"/>
      <c r="O108" s="129">
        <f t="shared" si="19"/>
        <v>37.049999999999997</v>
      </c>
      <c r="P108" s="110"/>
      <c r="Q108" s="173"/>
      <c r="R108" s="210">
        <v>37.049999999999997</v>
      </c>
      <c r="S108" s="173"/>
      <c r="T108" s="185">
        <f t="shared" si="20"/>
        <v>100</v>
      </c>
      <c r="U108" s="26"/>
    </row>
    <row r="109" spans="1:21" s="28" customFormat="1" ht="28.9" hidden="1" customHeight="1" outlineLevel="4" x14ac:dyDescent="0.25">
      <c r="A109" s="164" t="s">
        <v>197</v>
      </c>
      <c r="B109" s="217"/>
      <c r="C109" s="206" t="s">
        <v>345</v>
      </c>
      <c r="D109" s="122"/>
      <c r="E109" s="123">
        <f t="shared" si="21"/>
        <v>23</v>
      </c>
      <c r="F109" s="110"/>
      <c r="G109" s="173"/>
      <c r="H109" s="210">
        <v>23</v>
      </c>
      <c r="I109" s="201"/>
      <c r="J109" s="202">
        <f t="shared" si="18"/>
        <v>0</v>
      </c>
      <c r="K109" s="110"/>
      <c r="L109" s="173"/>
      <c r="M109" s="204">
        <v>0</v>
      </c>
      <c r="N109" s="175"/>
      <c r="O109" s="129">
        <f t="shared" si="19"/>
        <v>23</v>
      </c>
      <c r="P109" s="110"/>
      <c r="Q109" s="173"/>
      <c r="R109" s="210">
        <v>23</v>
      </c>
      <c r="S109" s="173"/>
      <c r="T109" s="185">
        <f t="shared" si="20"/>
        <v>100</v>
      </c>
      <c r="U109" s="26"/>
    </row>
    <row r="110" spans="1:21" s="28" customFormat="1" ht="16.5" hidden="1" customHeight="1" outlineLevel="4" x14ac:dyDescent="0.25">
      <c r="A110" s="164" t="s">
        <v>199</v>
      </c>
      <c r="B110" s="217"/>
      <c r="C110" s="206" t="s">
        <v>198</v>
      </c>
      <c r="D110" s="122"/>
      <c r="E110" s="123">
        <f t="shared" si="21"/>
        <v>261.52999999999997</v>
      </c>
      <c r="F110" s="110"/>
      <c r="G110" s="173"/>
      <c r="H110" s="210">
        <v>261.52999999999997</v>
      </c>
      <c r="I110" s="201"/>
      <c r="J110" s="202">
        <f t="shared" si="18"/>
        <v>0</v>
      </c>
      <c r="K110" s="110"/>
      <c r="L110" s="173"/>
      <c r="M110" s="204">
        <v>0</v>
      </c>
      <c r="N110" s="175"/>
      <c r="O110" s="129">
        <f t="shared" si="19"/>
        <v>261.52999999999997</v>
      </c>
      <c r="P110" s="110"/>
      <c r="Q110" s="173"/>
      <c r="R110" s="210">
        <v>261.52999999999997</v>
      </c>
      <c r="S110" s="173"/>
      <c r="T110" s="185">
        <f t="shared" si="20"/>
        <v>100</v>
      </c>
      <c r="U110" s="26"/>
    </row>
    <row r="111" spans="1:21" s="28" customFormat="1" ht="26.45" hidden="1" customHeight="1" outlineLevel="4" x14ac:dyDescent="0.25">
      <c r="A111" s="164" t="s">
        <v>200</v>
      </c>
      <c r="B111" s="217"/>
      <c r="C111" s="206" t="s">
        <v>54</v>
      </c>
      <c r="D111" s="122"/>
      <c r="E111" s="123">
        <f t="shared" si="21"/>
        <v>13.67</v>
      </c>
      <c r="F111" s="110"/>
      <c r="G111" s="173"/>
      <c r="H111" s="210">
        <v>13.67</v>
      </c>
      <c r="I111" s="201"/>
      <c r="J111" s="202">
        <f t="shared" si="18"/>
        <v>47.6</v>
      </c>
      <c r="K111" s="110"/>
      <c r="L111" s="173"/>
      <c r="M111" s="204">
        <v>47.6</v>
      </c>
      <c r="N111" s="175"/>
      <c r="O111" s="129">
        <f t="shared" si="19"/>
        <v>13.67</v>
      </c>
      <c r="P111" s="110"/>
      <c r="Q111" s="173"/>
      <c r="R111" s="210">
        <v>13.67</v>
      </c>
      <c r="S111" s="173"/>
      <c r="T111" s="185">
        <f t="shared" si="20"/>
        <v>100</v>
      </c>
      <c r="U111" s="26"/>
    </row>
    <row r="112" spans="1:21" s="28" customFormat="1" ht="22.5" hidden="1" customHeight="1" outlineLevel="4" collapsed="1" x14ac:dyDescent="0.25">
      <c r="A112" s="164" t="s">
        <v>201</v>
      </c>
      <c r="B112" s="218"/>
      <c r="C112" s="206" t="s">
        <v>55</v>
      </c>
      <c r="D112" s="122"/>
      <c r="E112" s="123">
        <f t="shared" si="21"/>
        <v>84.8</v>
      </c>
      <c r="F112" s="110"/>
      <c r="G112" s="129"/>
      <c r="H112" s="210">
        <v>84.8</v>
      </c>
      <c r="I112" s="201"/>
      <c r="J112" s="202">
        <f t="shared" si="18"/>
        <v>140.1</v>
      </c>
      <c r="K112" s="110"/>
      <c r="L112" s="129"/>
      <c r="M112" s="129">
        <v>140.1</v>
      </c>
      <c r="N112" s="175"/>
      <c r="O112" s="129">
        <f t="shared" si="19"/>
        <v>84.8</v>
      </c>
      <c r="P112" s="110"/>
      <c r="Q112" s="129"/>
      <c r="R112" s="210">
        <v>84.8</v>
      </c>
      <c r="S112" s="173"/>
      <c r="T112" s="185">
        <f t="shared" si="20"/>
        <v>100</v>
      </c>
      <c r="U112" s="26"/>
    </row>
    <row r="113" spans="1:21" s="28" customFormat="1" ht="22.5" hidden="1" customHeight="1" outlineLevel="4" x14ac:dyDescent="0.25">
      <c r="A113" s="164" t="s">
        <v>201</v>
      </c>
      <c r="B113" s="218"/>
      <c r="C113" s="206" t="s">
        <v>475</v>
      </c>
      <c r="D113" s="122"/>
      <c r="E113" s="123">
        <f t="shared" si="21"/>
        <v>51.9</v>
      </c>
      <c r="F113" s="110"/>
      <c r="G113" s="129"/>
      <c r="H113" s="210">
        <v>51.9</v>
      </c>
      <c r="I113" s="201"/>
      <c r="J113" s="202"/>
      <c r="K113" s="110"/>
      <c r="L113" s="129"/>
      <c r="M113" s="129"/>
      <c r="N113" s="175"/>
      <c r="O113" s="129">
        <f t="shared" si="19"/>
        <v>0</v>
      </c>
      <c r="P113" s="110"/>
      <c r="Q113" s="129"/>
      <c r="R113" s="210">
        <v>0</v>
      </c>
      <c r="S113" s="173"/>
      <c r="T113" s="185">
        <f t="shared" si="20"/>
        <v>0</v>
      </c>
      <c r="U113" s="26"/>
    </row>
    <row r="114" spans="1:21" s="37" customFormat="1" ht="26.25" hidden="1" customHeight="1" outlineLevel="3" x14ac:dyDescent="0.25">
      <c r="A114" s="120" t="s">
        <v>151</v>
      </c>
      <c r="B114" s="121" t="s">
        <v>56</v>
      </c>
      <c r="C114" s="121"/>
      <c r="D114" s="187"/>
      <c r="E114" s="163">
        <f t="shared" si="21"/>
        <v>518.14599999999996</v>
      </c>
      <c r="F114" s="213"/>
      <c r="G114" s="124"/>
      <c r="H114" s="142">
        <f>SUM(H115:H123)</f>
        <v>518.14599999999996</v>
      </c>
      <c r="I114" s="214"/>
      <c r="J114" s="127" t="e">
        <f t="shared" si="18"/>
        <v>#REF!</v>
      </c>
      <c r="K114" s="213"/>
      <c r="L114" s="124"/>
      <c r="M114" s="142" t="e">
        <f>SUM(M115+M116+M117+M118+M119+M120+M121+M122+#REF!+#REF!)</f>
        <v>#REF!</v>
      </c>
      <c r="N114" s="128"/>
      <c r="O114" s="142">
        <f t="shared" si="19"/>
        <v>273.39999999999998</v>
      </c>
      <c r="P114" s="213"/>
      <c r="Q114" s="124"/>
      <c r="R114" s="142">
        <f>SUM(R115:R123)</f>
        <v>273.39999999999998</v>
      </c>
      <c r="S114" s="124"/>
      <c r="T114" s="216">
        <f t="shared" si="20"/>
        <v>52.765050777194077</v>
      </c>
      <c r="U114" s="36"/>
    </row>
    <row r="115" spans="1:21" s="28" customFormat="1" ht="31.9" hidden="1" customHeight="1" outlineLevel="4" x14ac:dyDescent="0.25">
      <c r="A115" s="130" t="s">
        <v>202</v>
      </c>
      <c r="B115" s="205"/>
      <c r="C115" s="206" t="s">
        <v>204</v>
      </c>
      <c r="D115" s="122"/>
      <c r="E115" s="123">
        <f t="shared" si="21"/>
        <v>27</v>
      </c>
      <c r="F115" s="110"/>
      <c r="G115" s="173"/>
      <c r="H115" s="210">
        <v>27</v>
      </c>
      <c r="I115" s="201"/>
      <c r="J115" s="202">
        <f t="shared" si="18"/>
        <v>0</v>
      </c>
      <c r="K115" s="110"/>
      <c r="L115" s="173"/>
      <c r="M115" s="204">
        <v>0</v>
      </c>
      <c r="N115" s="175"/>
      <c r="O115" s="129">
        <f t="shared" si="19"/>
        <v>7</v>
      </c>
      <c r="P115" s="110"/>
      <c r="Q115" s="173"/>
      <c r="R115" s="210">
        <v>7</v>
      </c>
      <c r="S115" s="173"/>
      <c r="T115" s="185">
        <f t="shared" si="20"/>
        <v>25.925925925925924</v>
      </c>
      <c r="U115" s="26"/>
    </row>
    <row r="116" spans="1:21" s="28" customFormat="1" ht="24" hidden="1" customHeight="1" outlineLevel="4" x14ac:dyDescent="0.25">
      <c r="A116" s="130" t="s">
        <v>203</v>
      </c>
      <c r="B116" s="205"/>
      <c r="C116" s="206" t="s">
        <v>176</v>
      </c>
      <c r="D116" s="122"/>
      <c r="E116" s="123">
        <f t="shared" si="21"/>
        <v>43.2</v>
      </c>
      <c r="F116" s="110"/>
      <c r="G116" s="173"/>
      <c r="H116" s="210">
        <v>43.2</v>
      </c>
      <c r="I116" s="201"/>
      <c r="J116" s="202">
        <f t="shared" si="18"/>
        <v>23</v>
      </c>
      <c r="K116" s="110"/>
      <c r="L116" s="173"/>
      <c r="M116" s="204">
        <v>23</v>
      </c>
      <c r="N116" s="175"/>
      <c r="O116" s="129">
        <f t="shared" si="19"/>
        <v>43.2</v>
      </c>
      <c r="P116" s="110"/>
      <c r="Q116" s="173"/>
      <c r="R116" s="210">
        <v>43.2</v>
      </c>
      <c r="S116" s="173"/>
      <c r="T116" s="185">
        <f t="shared" si="20"/>
        <v>100</v>
      </c>
      <c r="U116" s="26"/>
    </row>
    <row r="117" spans="1:21" s="28" customFormat="1" ht="34.5" hidden="1" customHeight="1" outlineLevel="4" x14ac:dyDescent="0.25">
      <c r="A117" s="130" t="s">
        <v>205</v>
      </c>
      <c r="B117" s="205"/>
      <c r="C117" s="206" t="s">
        <v>346</v>
      </c>
      <c r="D117" s="122"/>
      <c r="E117" s="123">
        <f t="shared" si="21"/>
        <v>44.75</v>
      </c>
      <c r="F117" s="110"/>
      <c r="G117" s="173"/>
      <c r="H117" s="210">
        <v>44.75</v>
      </c>
      <c r="I117" s="201"/>
      <c r="J117" s="202">
        <f t="shared" si="18"/>
        <v>1.7</v>
      </c>
      <c r="K117" s="110"/>
      <c r="L117" s="173"/>
      <c r="M117" s="204">
        <v>1.7</v>
      </c>
      <c r="N117" s="175"/>
      <c r="O117" s="129">
        <f t="shared" si="19"/>
        <v>44.75</v>
      </c>
      <c r="P117" s="110"/>
      <c r="Q117" s="173"/>
      <c r="R117" s="210">
        <v>44.75</v>
      </c>
      <c r="S117" s="173"/>
      <c r="T117" s="185">
        <f t="shared" si="20"/>
        <v>100</v>
      </c>
      <c r="U117" s="26"/>
    </row>
    <row r="118" spans="1:21" s="28" customFormat="1" ht="32.25" hidden="1" customHeight="1" outlineLevel="4" x14ac:dyDescent="0.25">
      <c r="A118" s="130" t="s">
        <v>206</v>
      </c>
      <c r="B118" s="205"/>
      <c r="C118" s="206" t="s">
        <v>57</v>
      </c>
      <c r="D118" s="122"/>
      <c r="E118" s="123">
        <f t="shared" si="21"/>
        <v>32.15</v>
      </c>
      <c r="F118" s="110"/>
      <c r="G118" s="173"/>
      <c r="H118" s="210">
        <v>32.15</v>
      </c>
      <c r="I118" s="201"/>
      <c r="J118" s="202">
        <f t="shared" si="18"/>
        <v>0</v>
      </c>
      <c r="K118" s="110"/>
      <c r="L118" s="173"/>
      <c r="M118" s="204">
        <v>0</v>
      </c>
      <c r="N118" s="175"/>
      <c r="O118" s="129">
        <f t="shared" si="19"/>
        <v>1.65</v>
      </c>
      <c r="P118" s="110"/>
      <c r="Q118" s="173"/>
      <c r="R118" s="210">
        <v>1.65</v>
      </c>
      <c r="S118" s="173"/>
      <c r="T118" s="185">
        <f t="shared" si="20"/>
        <v>5.132192846034215</v>
      </c>
      <c r="U118" s="26"/>
    </row>
    <row r="119" spans="1:21" s="28" customFormat="1" ht="35.25" hidden="1" customHeight="1" outlineLevel="4" x14ac:dyDescent="0.25">
      <c r="A119" s="130" t="s">
        <v>207</v>
      </c>
      <c r="B119" s="205"/>
      <c r="C119" s="206" t="s">
        <v>476</v>
      </c>
      <c r="D119" s="122"/>
      <c r="E119" s="123">
        <f t="shared" si="21"/>
        <v>22.696000000000002</v>
      </c>
      <c r="F119" s="110"/>
      <c r="G119" s="173"/>
      <c r="H119" s="210">
        <v>22.696000000000002</v>
      </c>
      <c r="I119" s="201"/>
      <c r="J119" s="202">
        <f t="shared" si="18"/>
        <v>0</v>
      </c>
      <c r="K119" s="110"/>
      <c r="L119" s="173"/>
      <c r="M119" s="204">
        <v>0</v>
      </c>
      <c r="N119" s="175"/>
      <c r="O119" s="129">
        <f t="shared" si="19"/>
        <v>1.6</v>
      </c>
      <c r="P119" s="110"/>
      <c r="Q119" s="173"/>
      <c r="R119" s="210">
        <v>1.6</v>
      </c>
      <c r="S119" s="173"/>
      <c r="T119" s="185">
        <f t="shared" si="20"/>
        <v>7.0497003877335205</v>
      </c>
      <c r="U119" s="26"/>
    </row>
    <row r="120" spans="1:21" s="28" customFormat="1" ht="40.5" hidden="1" customHeight="1" outlineLevel="4" x14ac:dyDescent="0.25">
      <c r="A120" s="130" t="s">
        <v>208</v>
      </c>
      <c r="B120" s="205"/>
      <c r="C120" s="206" t="s">
        <v>58</v>
      </c>
      <c r="D120" s="122"/>
      <c r="E120" s="123">
        <f t="shared" si="21"/>
        <v>23.15</v>
      </c>
      <c r="F120" s="110"/>
      <c r="G120" s="173"/>
      <c r="H120" s="210">
        <v>23.15</v>
      </c>
      <c r="I120" s="201"/>
      <c r="J120" s="202">
        <f t="shared" si="18"/>
        <v>0</v>
      </c>
      <c r="K120" s="110"/>
      <c r="L120" s="173"/>
      <c r="M120" s="204">
        <v>0</v>
      </c>
      <c r="N120" s="175"/>
      <c r="O120" s="129">
        <f t="shared" si="19"/>
        <v>0</v>
      </c>
      <c r="P120" s="110"/>
      <c r="Q120" s="173"/>
      <c r="R120" s="210">
        <v>0</v>
      </c>
      <c r="S120" s="173"/>
      <c r="T120" s="185">
        <f t="shared" si="20"/>
        <v>0</v>
      </c>
      <c r="U120" s="26"/>
    </row>
    <row r="121" spans="1:21" s="28" customFormat="1" ht="54" hidden="1" customHeight="1" outlineLevel="4" x14ac:dyDescent="0.25">
      <c r="A121" s="130" t="s">
        <v>209</v>
      </c>
      <c r="B121" s="205"/>
      <c r="C121" s="206" t="s">
        <v>59</v>
      </c>
      <c r="D121" s="122"/>
      <c r="E121" s="123">
        <f t="shared" si="21"/>
        <v>135.19999999999999</v>
      </c>
      <c r="F121" s="110"/>
      <c r="G121" s="173"/>
      <c r="H121" s="210">
        <v>135.19999999999999</v>
      </c>
      <c r="I121" s="201"/>
      <c r="J121" s="202">
        <f t="shared" si="18"/>
        <v>0</v>
      </c>
      <c r="K121" s="110"/>
      <c r="L121" s="173"/>
      <c r="M121" s="204">
        <v>0</v>
      </c>
      <c r="N121" s="175"/>
      <c r="O121" s="129">
        <f t="shared" si="19"/>
        <v>135.19999999999999</v>
      </c>
      <c r="P121" s="110"/>
      <c r="Q121" s="173"/>
      <c r="R121" s="210">
        <v>135.19999999999999</v>
      </c>
      <c r="S121" s="173"/>
      <c r="T121" s="185">
        <f t="shared" si="20"/>
        <v>100</v>
      </c>
      <c r="U121" s="26"/>
    </row>
    <row r="122" spans="1:21" s="28" customFormat="1" ht="51" hidden="1" customHeight="1" outlineLevel="4" x14ac:dyDescent="0.25">
      <c r="A122" s="130" t="s">
        <v>210</v>
      </c>
      <c r="B122" s="205"/>
      <c r="C122" s="206" t="s">
        <v>347</v>
      </c>
      <c r="D122" s="122"/>
      <c r="E122" s="123">
        <f t="shared" si="21"/>
        <v>150</v>
      </c>
      <c r="F122" s="110"/>
      <c r="G122" s="173"/>
      <c r="H122" s="210">
        <v>150</v>
      </c>
      <c r="I122" s="201"/>
      <c r="J122" s="202">
        <f t="shared" si="18"/>
        <v>0</v>
      </c>
      <c r="K122" s="110"/>
      <c r="L122" s="173"/>
      <c r="M122" s="204">
        <v>0</v>
      </c>
      <c r="N122" s="175"/>
      <c r="O122" s="129">
        <f t="shared" si="19"/>
        <v>0</v>
      </c>
      <c r="P122" s="110"/>
      <c r="Q122" s="173"/>
      <c r="R122" s="210">
        <v>0</v>
      </c>
      <c r="S122" s="173"/>
      <c r="T122" s="185">
        <f t="shared" si="20"/>
        <v>0</v>
      </c>
      <c r="U122" s="26"/>
    </row>
    <row r="123" spans="1:21" s="28" customFormat="1" ht="51" hidden="1" customHeight="1" outlineLevel="4" x14ac:dyDescent="0.25">
      <c r="A123" s="130" t="s">
        <v>415</v>
      </c>
      <c r="B123" s="205"/>
      <c r="C123" s="206" t="s">
        <v>477</v>
      </c>
      <c r="D123" s="122"/>
      <c r="E123" s="123">
        <f t="shared" ref="E123" si="22">G123+H123</f>
        <v>40</v>
      </c>
      <c r="F123" s="110"/>
      <c r="G123" s="173"/>
      <c r="H123" s="210">
        <v>40</v>
      </c>
      <c r="I123" s="201"/>
      <c r="J123" s="202">
        <f t="shared" ref="J123" si="23">K123+L123+M123+N123</f>
        <v>0</v>
      </c>
      <c r="K123" s="110"/>
      <c r="L123" s="173"/>
      <c r="M123" s="204">
        <v>0</v>
      </c>
      <c r="N123" s="175"/>
      <c r="O123" s="129">
        <f t="shared" ref="O123" si="24">Q123+R123</f>
        <v>40</v>
      </c>
      <c r="P123" s="110"/>
      <c r="Q123" s="173"/>
      <c r="R123" s="210">
        <v>40</v>
      </c>
      <c r="S123" s="173"/>
      <c r="T123" s="185">
        <f t="shared" ref="T123" si="25">O123/E123*100</f>
        <v>100</v>
      </c>
      <c r="U123" s="26"/>
    </row>
    <row r="124" spans="1:21" s="28" customFormat="1" ht="56.25" hidden="1" customHeight="1" outlineLevel="4" x14ac:dyDescent="0.25">
      <c r="A124" s="170" t="s">
        <v>92</v>
      </c>
      <c r="B124" s="219"/>
      <c r="C124" s="220" t="s">
        <v>332</v>
      </c>
      <c r="D124" s="221"/>
      <c r="E124" s="163">
        <f>G124+H124</f>
        <v>664.43299999999999</v>
      </c>
      <c r="F124" s="222"/>
      <c r="G124" s="155">
        <f>G125</f>
        <v>192.44300000000001</v>
      </c>
      <c r="H124" s="125">
        <f>H125</f>
        <v>471.99</v>
      </c>
      <c r="I124" s="223"/>
      <c r="J124" s="215">
        <f>K124+L124+M124+N124</f>
        <v>4.6500000000000004</v>
      </c>
      <c r="K124" s="155"/>
      <c r="L124" s="224"/>
      <c r="M124" s="224">
        <v>4.6500000000000004</v>
      </c>
      <c r="N124" s="158"/>
      <c r="O124" s="142">
        <f>Q124+R124</f>
        <v>515.70799999999997</v>
      </c>
      <c r="P124" s="222"/>
      <c r="Q124" s="155">
        <f>Q125</f>
        <v>58.59</v>
      </c>
      <c r="R124" s="125">
        <f>R125</f>
        <v>457.11799999999999</v>
      </c>
      <c r="S124" s="155"/>
      <c r="T124" s="216">
        <f>O124/E124*100</f>
        <v>77.616253256536012</v>
      </c>
      <c r="U124" s="26"/>
    </row>
    <row r="125" spans="1:21" s="28" customFormat="1" ht="28.5" hidden="1" customHeight="1" outlineLevel="4" x14ac:dyDescent="0.25">
      <c r="A125" s="130" t="s">
        <v>417</v>
      </c>
      <c r="B125" s="205"/>
      <c r="C125" s="225" t="s">
        <v>330</v>
      </c>
      <c r="D125" s="212"/>
      <c r="E125" s="123">
        <f>G125+H125</f>
        <v>664.43299999999999</v>
      </c>
      <c r="F125" s="207"/>
      <c r="G125" s="210">
        <v>192.44300000000001</v>
      </c>
      <c r="H125" s="210">
        <v>471.99</v>
      </c>
      <c r="I125" s="203"/>
      <c r="J125" s="202"/>
      <c r="K125" s="133"/>
      <c r="L125" s="204"/>
      <c r="M125" s="204"/>
      <c r="N125" s="137"/>
      <c r="O125" s="129">
        <f>Q125+R125</f>
        <v>515.70799999999997</v>
      </c>
      <c r="P125" s="207"/>
      <c r="Q125" s="210">
        <v>58.59</v>
      </c>
      <c r="R125" s="210">
        <v>457.11799999999999</v>
      </c>
      <c r="S125" s="133"/>
      <c r="T125" s="185">
        <f>O125/E125*100</f>
        <v>77.616253256536012</v>
      </c>
      <c r="U125" s="26"/>
    </row>
    <row r="126" spans="1:21" s="28" customFormat="1" ht="42.75" hidden="1" customHeight="1" outlineLevel="2" collapsed="1" x14ac:dyDescent="0.25">
      <c r="A126" s="170">
        <v>2</v>
      </c>
      <c r="B126" s="161" t="s">
        <v>211</v>
      </c>
      <c r="C126" s="161"/>
      <c r="D126" s="212"/>
      <c r="E126" s="163">
        <f t="shared" si="21"/>
        <v>12158.201000000001</v>
      </c>
      <c r="F126" s="213"/>
      <c r="G126" s="142">
        <f>G140</f>
        <v>711.87599999999998</v>
      </c>
      <c r="H126" s="142">
        <f>H127+H129+H133+H136+H140+H141+H142+H143+H146+H147+H148</f>
        <v>11446.325000000001</v>
      </c>
      <c r="I126" s="214"/>
      <c r="J126" s="215" t="e">
        <f t="shared" si="18"/>
        <v>#REF!</v>
      </c>
      <c r="K126" s="213"/>
      <c r="L126" s="142">
        <f>SUM(L129+L133+L136+L141+L142+L143+L146+L147+L148)</f>
        <v>534.70000000000005</v>
      </c>
      <c r="M126" s="142" t="e">
        <f>SUM(M129+M133+M136+M141+M142+M143+M146+M147+M148)</f>
        <v>#REF!</v>
      </c>
      <c r="N126" s="128"/>
      <c r="O126" s="142">
        <f t="shared" si="19"/>
        <v>5812.9990000000007</v>
      </c>
      <c r="P126" s="213"/>
      <c r="Q126" s="142">
        <f>Q140</f>
        <v>367.85399999999998</v>
      </c>
      <c r="R126" s="142">
        <f>R127+R129+R133+R136+R140+R141+R142+R143+R146+R147+R148</f>
        <v>5445.1450000000004</v>
      </c>
      <c r="S126" s="124"/>
      <c r="T126" s="216">
        <f t="shared" si="20"/>
        <v>47.811341496986273</v>
      </c>
      <c r="U126" s="26"/>
    </row>
    <row r="127" spans="1:21" s="28" customFormat="1" ht="42.75" hidden="1" customHeight="1" outlineLevel="3" x14ac:dyDescent="0.25">
      <c r="A127" s="170" t="s">
        <v>96</v>
      </c>
      <c r="B127" s="226" t="s">
        <v>478</v>
      </c>
      <c r="C127" s="227"/>
      <c r="D127" s="212"/>
      <c r="E127" s="123">
        <f>G127+H127</f>
        <v>198.44</v>
      </c>
      <c r="F127" s="213"/>
      <c r="G127" s="142"/>
      <c r="H127" s="142">
        <f>H128</f>
        <v>198.44</v>
      </c>
      <c r="I127" s="214"/>
      <c r="J127" s="215"/>
      <c r="K127" s="213"/>
      <c r="L127" s="142"/>
      <c r="M127" s="142"/>
      <c r="N127" s="128"/>
      <c r="O127" s="123">
        <f>Q127+R127</f>
        <v>66.150000000000006</v>
      </c>
      <c r="P127" s="213"/>
      <c r="Q127" s="142"/>
      <c r="R127" s="142">
        <f>R128</f>
        <v>66.150000000000006</v>
      </c>
      <c r="S127" s="124"/>
      <c r="T127" s="216">
        <f t="shared" si="20"/>
        <v>33.335013102197145</v>
      </c>
      <c r="U127" s="26"/>
    </row>
    <row r="128" spans="1:21" s="28" customFormat="1" ht="42.75" hidden="1" customHeight="1" outlineLevel="4" x14ac:dyDescent="0.25">
      <c r="A128" s="170" t="s">
        <v>14</v>
      </c>
      <c r="B128" s="160"/>
      <c r="C128" s="206" t="s">
        <v>479</v>
      </c>
      <c r="D128" s="212"/>
      <c r="E128" s="123">
        <f>G128+H128</f>
        <v>198.44</v>
      </c>
      <c r="F128" s="213"/>
      <c r="G128" s="142"/>
      <c r="H128" s="228">
        <v>198.44</v>
      </c>
      <c r="I128" s="214"/>
      <c r="J128" s="215"/>
      <c r="K128" s="213"/>
      <c r="L128" s="142"/>
      <c r="M128" s="142"/>
      <c r="N128" s="128"/>
      <c r="O128" s="123">
        <f>Q128+R128</f>
        <v>66.150000000000006</v>
      </c>
      <c r="P128" s="213"/>
      <c r="Q128" s="142"/>
      <c r="R128" s="229">
        <v>66.150000000000006</v>
      </c>
      <c r="S128" s="124"/>
      <c r="T128" s="216">
        <f t="shared" si="20"/>
        <v>33.335013102197145</v>
      </c>
      <c r="U128" s="26"/>
    </row>
    <row r="129" spans="1:21" s="37" customFormat="1" ht="30" hidden="1" customHeight="1" outlineLevel="3" x14ac:dyDescent="0.25">
      <c r="A129" s="120" t="s">
        <v>171</v>
      </c>
      <c r="B129" s="121" t="s">
        <v>212</v>
      </c>
      <c r="C129" s="121"/>
      <c r="D129" s="221"/>
      <c r="E129" s="123">
        <f t="shared" si="21"/>
        <v>9079.4500000000007</v>
      </c>
      <c r="F129" s="142"/>
      <c r="G129" s="142"/>
      <c r="H129" s="142">
        <f>SUM(H130:H132)</f>
        <v>9079.4500000000007</v>
      </c>
      <c r="I129" s="214"/>
      <c r="J129" s="127" t="e">
        <f t="shared" si="18"/>
        <v>#REF!</v>
      </c>
      <c r="K129" s="213"/>
      <c r="L129" s="124"/>
      <c r="M129" s="142" t="e">
        <f>SUM(M130+M131+M132+#REF!+#REF!+#REF!+#REF!)</f>
        <v>#REF!</v>
      </c>
      <c r="N129" s="128"/>
      <c r="O129" s="129">
        <f t="shared" si="19"/>
        <v>4616.72</v>
      </c>
      <c r="P129" s="142"/>
      <c r="Q129" s="142"/>
      <c r="R129" s="142">
        <f>SUM(R130:R132)</f>
        <v>4616.72</v>
      </c>
      <c r="S129" s="124"/>
      <c r="T129" s="216">
        <f t="shared" si="20"/>
        <v>50.848013921548109</v>
      </c>
      <c r="U129" s="36"/>
    </row>
    <row r="130" spans="1:21" s="33" customFormat="1" ht="30" hidden="1" customHeight="1" outlineLevel="4" x14ac:dyDescent="0.25">
      <c r="A130" s="130" t="s">
        <v>213</v>
      </c>
      <c r="B130" s="206"/>
      <c r="C130" s="206" t="s">
        <v>480</v>
      </c>
      <c r="D130" s="230"/>
      <c r="E130" s="123">
        <f t="shared" si="21"/>
        <v>8925.4500000000007</v>
      </c>
      <c r="F130" s="207"/>
      <c r="G130" s="133"/>
      <c r="H130" s="231">
        <v>8925.4500000000007</v>
      </c>
      <c r="I130" s="203"/>
      <c r="J130" s="202">
        <f t="shared" si="18"/>
        <v>1168.06</v>
      </c>
      <c r="K130" s="207"/>
      <c r="L130" s="133"/>
      <c r="M130" s="204">
        <v>1168.06</v>
      </c>
      <c r="N130" s="137"/>
      <c r="O130" s="129">
        <f t="shared" si="19"/>
        <v>4462.72</v>
      </c>
      <c r="P130" s="207"/>
      <c r="Q130" s="133"/>
      <c r="R130" s="231">
        <v>4462.72</v>
      </c>
      <c r="S130" s="133"/>
      <c r="T130" s="185">
        <f t="shared" si="20"/>
        <v>49.999943980415551</v>
      </c>
      <c r="U130" s="31"/>
    </row>
    <row r="131" spans="1:21" s="33" customFormat="1" ht="30" hidden="1" customHeight="1" outlineLevel="4" x14ac:dyDescent="0.25">
      <c r="A131" s="130" t="s">
        <v>214</v>
      </c>
      <c r="B131" s="206"/>
      <c r="C131" s="206" t="s">
        <v>216</v>
      </c>
      <c r="D131" s="132"/>
      <c r="E131" s="123">
        <f t="shared" si="21"/>
        <v>104</v>
      </c>
      <c r="F131" s="207"/>
      <c r="G131" s="133"/>
      <c r="H131" s="231">
        <v>104</v>
      </c>
      <c r="I131" s="203"/>
      <c r="J131" s="202">
        <f t="shared" si="18"/>
        <v>112.79</v>
      </c>
      <c r="K131" s="207"/>
      <c r="L131" s="133"/>
      <c r="M131" s="204">
        <v>112.79</v>
      </c>
      <c r="N131" s="137"/>
      <c r="O131" s="129">
        <f t="shared" si="19"/>
        <v>104</v>
      </c>
      <c r="P131" s="207"/>
      <c r="Q131" s="133"/>
      <c r="R131" s="231">
        <v>104</v>
      </c>
      <c r="S131" s="133"/>
      <c r="T131" s="185">
        <f t="shared" si="20"/>
        <v>100</v>
      </c>
      <c r="U131" s="31"/>
    </row>
    <row r="132" spans="1:21" s="33" customFormat="1" ht="51" hidden="1" customHeight="1" outlineLevel="4" x14ac:dyDescent="0.25">
      <c r="A132" s="130" t="s">
        <v>215</v>
      </c>
      <c r="B132" s="206"/>
      <c r="C132" s="206" t="s">
        <v>101</v>
      </c>
      <c r="D132" s="132"/>
      <c r="E132" s="123">
        <f t="shared" si="21"/>
        <v>50</v>
      </c>
      <c r="F132" s="207"/>
      <c r="G132" s="133"/>
      <c r="H132" s="231">
        <v>50</v>
      </c>
      <c r="I132" s="203"/>
      <c r="J132" s="202">
        <f t="shared" si="18"/>
        <v>67.099999999999994</v>
      </c>
      <c r="K132" s="207"/>
      <c r="L132" s="133"/>
      <c r="M132" s="204">
        <v>67.099999999999994</v>
      </c>
      <c r="N132" s="137"/>
      <c r="O132" s="129">
        <f t="shared" si="19"/>
        <v>50</v>
      </c>
      <c r="P132" s="207"/>
      <c r="Q132" s="133"/>
      <c r="R132" s="231">
        <v>50</v>
      </c>
      <c r="S132" s="133"/>
      <c r="T132" s="185">
        <f t="shared" si="20"/>
        <v>100</v>
      </c>
      <c r="U132" s="31"/>
    </row>
    <row r="133" spans="1:21" s="42" customFormat="1" ht="33.75" hidden="1" customHeight="1" outlineLevel="3" x14ac:dyDescent="0.25">
      <c r="A133" s="170" t="s">
        <v>172</v>
      </c>
      <c r="B133" s="121" t="s">
        <v>24</v>
      </c>
      <c r="C133" s="121"/>
      <c r="D133" s="232"/>
      <c r="E133" s="123">
        <f t="shared" si="21"/>
        <v>131.88999999999999</v>
      </c>
      <c r="F133" s="134"/>
      <c r="G133" s="134"/>
      <c r="H133" s="134">
        <f>SUM(H134:H135)</f>
        <v>131.88999999999999</v>
      </c>
      <c r="I133" s="223"/>
      <c r="J133" s="215">
        <f t="shared" si="18"/>
        <v>51.018000000000001</v>
      </c>
      <c r="K133" s="222"/>
      <c r="L133" s="224"/>
      <c r="M133" s="134">
        <f t="shared" ref="M133" si="26">SUM(M134+M135)</f>
        <v>51.018000000000001</v>
      </c>
      <c r="N133" s="158"/>
      <c r="O133" s="129">
        <f t="shared" si="19"/>
        <v>69.97</v>
      </c>
      <c r="P133" s="134"/>
      <c r="Q133" s="134"/>
      <c r="R133" s="134">
        <f>SUM(R134:R135)</f>
        <v>69.97</v>
      </c>
      <c r="S133" s="155"/>
      <c r="T133" s="216">
        <f t="shared" si="20"/>
        <v>53.051785578891511</v>
      </c>
      <c r="U133" s="41"/>
    </row>
    <row r="134" spans="1:21" s="33" customFormat="1" ht="36" hidden="1" customHeight="1" outlineLevel="4" x14ac:dyDescent="0.25">
      <c r="A134" s="130" t="s">
        <v>221</v>
      </c>
      <c r="B134" s="131" t="s">
        <v>222</v>
      </c>
      <c r="C134" s="131"/>
      <c r="D134" s="230"/>
      <c r="E134" s="123">
        <f t="shared" si="21"/>
        <v>91.84</v>
      </c>
      <c r="F134" s="207"/>
      <c r="G134" s="195"/>
      <c r="H134" s="210">
        <v>91.84</v>
      </c>
      <c r="I134" s="203"/>
      <c r="J134" s="202">
        <f t="shared" si="18"/>
        <v>27.738</v>
      </c>
      <c r="K134" s="207"/>
      <c r="L134" s="204"/>
      <c r="M134" s="204">
        <v>27.738</v>
      </c>
      <c r="N134" s="137"/>
      <c r="O134" s="129">
        <f t="shared" si="19"/>
        <v>29.92</v>
      </c>
      <c r="P134" s="207"/>
      <c r="Q134" s="195"/>
      <c r="R134" s="210">
        <v>29.92</v>
      </c>
      <c r="S134" s="133"/>
      <c r="T134" s="185">
        <f t="shared" si="20"/>
        <v>32.57839721254355</v>
      </c>
      <c r="U134" s="31"/>
    </row>
    <row r="135" spans="1:21" s="33" customFormat="1" ht="37.5" hidden="1" customHeight="1" outlineLevel="4" x14ac:dyDescent="0.25">
      <c r="A135" s="130" t="s">
        <v>279</v>
      </c>
      <c r="B135" s="131" t="s">
        <v>103</v>
      </c>
      <c r="C135" s="131"/>
      <c r="D135" s="230"/>
      <c r="E135" s="123">
        <f t="shared" si="21"/>
        <v>40.049999999999997</v>
      </c>
      <c r="F135" s="207"/>
      <c r="G135" s="195"/>
      <c r="H135" s="209">
        <v>40.049999999999997</v>
      </c>
      <c r="I135" s="203"/>
      <c r="J135" s="202">
        <f t="shared" si="18"/>
        <v>23.28</v>
      </c>
      <c r="K135" s="207"/>
      <c r="L135" s="204"/>
      <c r="M135" s="204">
        <v>23.28</v>
      </c>
      <c r="N135" s="137"/>
      <c r="O135" s="129">
        <f t="shared" si="19"/>
        <v>40.049999999999997</v>
      </c>
      <c r="P135" s="207"/>
      <c r="Q135" s="195"/>
      <c r="R135" s="210">
        <v>40.049999999999997</v>
      </c>
      <c r="S135" s="133"/>
      <c r="T135" s="185">
        <f t="shared" si="20"/>
        <v>100</v>
      </c>
      <c r="U135" s="31"/>
    </row>
    <row r="136" spans="1:21" s="37" customFormat="1" ht="34.9" hidden="1" customHeight="1" outlineLevel="3" x14ac:dyDescent="0.25">
      <c r="A136" s="120" t="s">
        <v>173</v>
      </c>
      <c r="B136" s="233" t="s">
        <v>60</v>
      </c>
      <c r="C136" s="233"/>
      <c r="D136" s="187"/>
      <c r="E136" s="123">
        <f t="shared" si="21"/>
        <v>1040.05</v>
      </c>
      <c r="F136" s="142"/>
      <c r="G136" s="142"/>
      <c r="H136" s="142">
        <f>SUM(H137:H139)</f>
        <v>1040.05</v>
      </c>
      <c r="I136" s="214"/>
      <c r="J136" s="215">
        <f t="shared" si="18"/>
        <v>899.30000000000007</v>
      </c>
      <c r="K136" s="213"/>
      <c r="L136" s="142">
        <f>SUM(L137+L138+L140)</f>
        <v>534.70000000000005</v>
      </c>
      <c r="M136" s="142">
        <f>SUM(M137+M138+M140)</f>
        <v>364.6</v>
      </c>
      <c r="N136" s="128"/>
      <c r="O136" s="129">
        <f t="shared" si="19"/>
        <v>240.05</v>
      </c>
      <c r="P136" s="142"/>
      <c r="Q136" s="142"/>
      <c r="R136" s="142">
        <f>SUM(R137:R139)</f>
        <v>240.05</v>
      </c>
      <c r="S136" s="124"/>
      <c r="T136" s="216">
        <f t="shared" si="20"/>
        <v>23.080621123984425</v>
      </c>
      <c r="U136" s="36"/>
    </row>
    <row r="137" spans="1:21" s="28" customFormat="1" ht="29.25" hidden="1" customHeight="1" outlineLevel="4" x14ac:dyDescent="0.25">
      <c r="A137" s="164" t="s">
        <v>224</v>
      </c>
      <c r="B137" s="206"/>
      <c r="C137" s="206" t="s">
        <v>61</v>
      </c>
      <c r="D137" s="122"/>
      <c r="E137" s="123">
        <f t="shared" si="21"/>
        <v>700</v>
      </c>
      <c r="F137" s="110"/>
      <c r="G137" s="173"/>
      <c r="H137" s="210">
        <v>700</v>
      </c>
      <c r="I137" s="201"/>
      <c r="J137" s="202">
        <f t="shared" si="18"/>
        <v>300</v>
      </c>
      <c r="K137" s="110"/>
      <c r="L137" s="173"/>
      <c r="M137" s="173">
        <v>300</v>
      </c>
      <c r="N137" s="175"/>
      <c r="O137" s="129">
        <f t="shared" si="19"/>
        <v>0</v>
      </c>
      <c r="P137" s="110"/>
      <c r="Q137" s="204"/>
      <c r="R137" s="210">
        <v>0</v>
      </c>
      <c r="S137" s="173"/>
      <c r="T137" s="185">
        <f t="shared" si="20"/>
        <v>0</v>
      </c>
      <c r="U137" s="26"/>
    </row>
    <row r="138" spans="1:21" s="28" customFormat="1" ht="37.9" hidden="1" customHeight="1" outlineLevel="4" collapsed="1" x14ac:dyDescent="0.25">
      <c r="A138" s="164" t="s">
        <v>225</v>
      </c>
      <c r="B138" s="206"/>
      <c r="C138" s="206" t="s">
        <v>482</v>
      </c>
      <c r="D138" s="122"/>
      <c r="E138" s="123">
        <f t="shared" si="21"/>
        <v>300</v>
      </c>
      <c r="F138" s="110"/>
      <c r="G138" s="173"/>
      <c r="H138" s="210">
        <v>300</v>
      </c>
      <c r="I138" s="201"/>
      <c r="J138" s="202">
        <f t="shared" si="18"/>
        <v>534.70000000000005</v>
      </c>
      <c r="K138" s="110"/>
      <c r="L138" s="173">
        <v>534.70000000000005</v>
      </c>
      <c r="M138" s="173"/>
      <c r="N138" s="175"/>
      <c r="O138" s="129">
        <f t="shared" si="19"/>
        <v>200</v>
      </c>
      <c r="P138" s="110"/>
      <c r="Q138" s="204"/>
      <c r="R138" s="210">
        <v>200</v>
      </c>
      <c r="S138" s="173"/>
      <c r="T138" s="185">
        <f t="shared" si="20"/>
        <v>66.666666666666657</v>
      </c>
      <c r="U138" s="26"/>
    </row>
    <row r="139" spans="1:21" s="28" customFormat="1" ht="37.9" hidden="1" customHeight="1" outlineLevel="4" x14ac:dyDescent="0.25">
      <c r="A139" s="164" t="s">
        <v>481</v>
      </c>
      <c r="B139" s="206"/>
      <c r="C139" s="206" t="s">
        <v>226</v>
      </c>
      <c r="D139" s="122"/>
      <c r="E139" s="123">
        <f t="shared" si="21"/>
        <v>40.049999999999997</v>
      </c>
      <c r="F139" s="110"/>
      <c r="G139" s="173"/>
      <c r="H139" s="210">
        <v>40.049999999999997</v>
      </c>
      <c r="I139" s="201"/>
      <c r="J139" s="202"/>
      <c r="K139" s="110"/>
      <c r="L139" s="173"/>
      <c r="M139" s="173"/>
      <c r="N139" s="175"/>
      <c r="O139" s="123">
        <f t="shared" si="19"/>
        <v>40.049999999999997</v>
      </c>
      <c r="P139" s="110"/>
      <c r="Q139" s="204"/>
      <c r="R139" s="210">
        <v>40.049999999999997</v>
      </c>
      <c r="S139" s="173"/>
      <c r="T139" s="185">
        <f t="shared" si="20"/>
        <v>100</v>
      </c>
      <c r="U139" s="26"/>
    </row>
    <row r="140" spans="1:21" s="28" customFormat="1" ht="51.75" hidden="1" customHeight="1" outlineLevel="3" x14ac:dyDescent="0.25">
      <c r="A140" s="120" t="s">
        <v>227</v>
      </c>
      <c r="B140" s="233" t="s">
        <v>106</v>
      </c>
      <c r="C140" s="233"/>
      <c r="D140" s="187"/>
      <c r="E140" s="163">
        <f>G140+H140</f>
        <v>711.87599999999998</v>
      </c>
      <c r="F140" s="213"/>
      <c r="G140" s="234">
        <v>711.87599999999998</v>
      </c>
      <c r="H140" s="125">
        <v>0</v>
      </c>
      <c r="I140" s="214"/>
      <c r="J140" s="215">
        <f t="shared" si="18"/>
        <v>64.599999999999994</v>
      </c>
      <c r="K140" s="213"/>
      <c r="L140" s="124"/>
      <c r="M140" s="124">
        <v>64.599999999999994</v>
      </c>
      <c r="N140" s="128"/>
      <c r="O140" s="142">
        <f t="shared" si="19"/>
        <v>367.85399999999998</v>
      </c>
      <c r="P140" s="213"/>
      <c r="Q140" s="234">
        <v>367.85399999999998</v>
      </c>
      <c r="R140" s="125">
        <v>0</v>
      </c>
      <c r="S140" s="124"/>
      <c r="T140" s="216">
        <f t="shared" ref="T140:T150" si="27">O140/E140*100</f>
        <v>51.673887025268449</v>
      </c>
      <c r="U140" s="26"/>
    </row>
    <row r="141" spans="1:21" s="28" customFormat="1" ht="29.25" hidden="1" customHeight="1" outlineLevel="3" x14ac:dyDescent="0.25">
      <c r="A141" s="120" t="s">
        <v>300</v>
      </c>
      <c r="B141" s="233" t="s">
        <v>62</v>
      </c>
      <c r="C141" s="233"/>
      <c r="D141" s="187"/>
      <c r="E141" s="163">
        <f t="shared" si="21"/>
        <v>8.17</v>
      </c>
      <c r="F141" s="213"/>
      <c r="G141" s="124"/>
      <c r="H141" s="234">
        <v>8.17</v>
      </c>
      <c r="I141" s="214"/>
      <c r="J141" s="215">
        <f t="shared" ref="J141:J150" si="28">K141+L141+M141+N141</f>
        <v>3.59</v>
      </c>
      <c r="K141" s="213"/>
      <c r="L141" s="124"/>
      <c r="M141" s="124">
        <v>3.59</v>
      </c>
      <c r="N141" s="128"/>
      <c r="O141" s="142">
        <f t="shared" si="19"/>
        <v>8.17</v>
      </c>
      <c r="P141" s="213"/>
      <c r="Q141" s="124"/>
      <c r="R141" s="234">
        <v>8.17</v>
      </c>
      <c r="S141" s="124"/>
      <c r="T141" s="216">
        <f t="shared" si="27"/>
        <v>100</v>
      </c>
      <c r="U141" s="26"/>
    </row>
    <row r="142" spans="1:21" s="28" customFormat="1" ht="31.5" hidden="1" customHeight="1" outlineLevel="3" x14ac:dyDescent="0.25">
      <c r="A142" s="120" t="s">
        <v>228</v>
      </c>
      <c r="B142" s="233" t="s">
        <v>63</v>
      </c>
      <c r="C142" s="233"/>
      <c r="D142" s="187"/>
      <c r="E142" s="163">
        <f t="shared" si="21"/>
        <v>300</v>
      </c>
      <c r="F142" s="213"/>
      <c r="G142" s="124"/>
      <c r="H142" s="235">
        <v>300</v>
      </c>
      <c r="I142" s="214"/>
      <c r="J142" s="215">
        <f t="shared" si="28"/>
        <v>270</v>
      </c>
      <c r="K142" s="213"/>
      <c r="L142" s="124"/>
      <c r="M142" s="124">
        <v>270</v>
      </c>
      <c r="N142" s="128"/>
      <c r="O142" s="142">
        <f t="shared" si="19"/>
        <v>300</v>
      </c>
      <c r="P142" s="213"/>
      <c r="Q142" s="124"/>
      <c r="R142" s="235">
        <v>300</v>
      </c>
      <c r="S142" s="124"/>
      <c r="T142" s="216">
        <f t="shared" si="27"/>
        <v>100</v>
      </c>
      <c r="U142" s="26"/>
    </row>
    <row r="143" spans="1:21" s="28" customFormat="1" ht="27.75" hidden="1" customHeight="1" outlineLevel="3" x14ac:dyDescent="0.25">
      <c r="A143" s="120" t="s">
        <v>232</v>
      </c>
      <c r="B143" s="233" t="s">
        <v>64</v>
      </c>
      <c r="C143" s="233"/>
      <c r="D143" s="236"/>
      <c r="E143" s="163">
        <f t="shared" si="21"/>
        <v>183.72499999999999</v>
      </c>
      <c r="F143" s="142"/>
      <c r="G143" s="142"/>
      <c r="H143" s="142">
        <f>H144+H145</f>
        <v>183.72499999999999</v>
      </c>
      <c r="I143" s="214"/>
      <c r="J143" s="215">
        <f t="shared" si="28"/>
        <v>45.35</v>
      </c>
      <c r="K143" s="213"/>
      <c r="L143" s="124"/>
      <c r="M143" s="142">
        <f t="shared" ref="M143" si="29">SUM(M144+M145)</f>
        <v>45.35</v>
      </c>
      <c r="N143" s="128"/>
      <c r="O143" s="142">
        <f>Q143+R143</f>
        <v>34.825000000000003</v>
      </c>
      <c r="P143" s="142"/>
      <c r="Q143" s="142"/>
      <c r="R143" s="142">
        <f>R144+R145</f>
        <v>34.825000000000003</v>
      </c>
      <c r="S143" s="124"/>
      <c r="T143" s="216">
        <f t="shared" si="27"/>
        <v>18.954959858484148</v>
      </c>
      <c r="U143" s="26"/>
    </row>
    <row r="144" spans="1:21" s="28" customFormat="1" ht="40.15" hidden="1" customHeight="1" outlineLevel="4" x14ac:dyDescent="0.25">
      <c r="A144" s="164" t="s">
        <v>418</v>
      </c>
      <c r="B144" s="86" t="s">
        <v>230</v>
      </c>
      <c r="C144" s="86"/>
      <c r="D144" s="122"/>
      <c r="E144" s="123">
        <f t="shared" si="21"/>
        <v>18</v>
      </c>
      <c r="F144" s="110"/>
      <c r="G144" s="173"/>
      <c r="H144" s="210">
        <v>18</v>
      </c>
      <c r="I144" s="201"/>
      <c r="J144" s="202">
        <f t="shared" si="28"/>
        <v>0</v>
      </c>
      <c r="K144" s="110"/>
      <c r="L144" s="173"/>
      <c r="M144" s="173">
        <v>0</v>
      </c>
      <c r="N144" s="175"/>
      <c r="O144" s="129">
        <f t="shared" si="19"/>
        <v>0</v>
      </c>
      <c r="P144" s="110"/>
      <c r="Q144" s="173"/>
      <c r="R144" s="210">
        <v>0</v>
      </c>
      <c r="S144" s="173"/>
      <c r="T144" s="185">
        <f t="shared" si="27"/>
        <v>0</v>
      </c>
      <c r="U144" s="26"/>
    </row>
    <row r="145" spans="1:26" s="30" customFormat="1" ht="30.75" hidden="1" customHeight="1" outlineLevel="4" collapsed="1" x14ac:dyDescent="0.25">
      <c r="A145" s="164" t="s">
        <v>419</v>
      </c>
      <c r="B145" s="86" t="s">
        <v>104</v>
      </c>
      <c r="C145" s="86"/>
      <c r="D145" s="187"/>
      <c r="E145" s="123">
        <f t="shared" si="21"/>
        <v>165.72499999999999</v>
      </c>
      <c r="F145" s="213"/>
      <c r="G145" s="124"/>
      <c r="H145" s="210">
        <v>165.72499999999999</v>
      </c>
      <c r="I145" s="214"/>
      <c r="J145" s="202">
        <f t="shared" si="28"/>
        <v>45.35</v>
      </c>
      <c r="K145" s="213"/>
      <c r="L145" s="124"/>
      <c r="M145" s="129">
        <v>45.35</v>
      </c>
      <c r="N145" s="128"/>
      <c r="O145" s="129">
        <f t="shared" si="19"/>
        <v>34.825000000000003</v>
      </c>
      <c r="P145" s="213"/>
      <c r="Q145" s="124"/>
      <c r="R145" s="210">
        <v>34.825000000000003</v>
      </c>
      <c r="S145" s="124"/>
      <c r="T145" s="185">
        <f t="shared" si="27"/>
        <v>21.01372756071806</v>
      </c>
      <c r="U145" s="29"/>
    </row>
    <row r="146" spans="1:26" s="28" customFormat="1" ht="36.75" hidden="1" customHeight="1" outlineLevel="3" x14ac:dyDescent="0.25">
      <c r="A146" s="120" t="s">
        <v>233</v>
      </c>
      <c r="B146" s="161" t="s">
        <v>65</v>
      </c>
      <c r="C146" s="161"/>
      <c r="D146" s="221"/>
      <c r="E146" s="163">
        <f t="shared" si="21"/>
        <v>217.6</v>
      </c>
      <c r="F146" s="213"/>
      <c r="G146" s="124"/>
      <c r="H146" s="237">
        <v>217.6</v>
      </c>
      <c r="I146" s="214"/>
      <c r="J146" s="215">
        <f t="shared" si="28"/>
        <v>56.3</v>
      </c>
      <c r="K146" s="213"/>
      <c r="L146" s="124"/>
      <c r="M146" s="124">
        <v>56.3</v>
      </c>
      <c r="N146" s="128"/>
      <c r="O146" s="142">
        <f t="shared" si="19"/>
        <v>82.26</v>
      </c>
      <c r="P146" s="213"/>
      <c r="Q146" s="124"/>
      <c r="R146" s="235">
        <v>82.26</v>
      </c>
      <c r="S146" s="124"/>
      <c r="T146" s="216">
        <f t="shared" si="27"/>
        <v>37.803308823529413</v>
      </c>
      <c r="U146" s="26"/>
    </row>
    <row r="147" spans="1:26" s="28" customFormat="1" ht="30" hidden="1" customHeight="1" outlineLevel="3" collapsed="1" x14ac:dyDescent="0.25">
      <c r="A147" s="120" t="s">
        <v>234</v>
      </c>
      <c r="B147" s="161" t="s">
        <v>66</v>
      </c>
      <c r="C147" s="161"/>
      <c r="D147" s="221"/>
      <c r="E147" s="163">
        <f t="shared" ref="E147:E150" si="30">G147+H147</f>
        <v>260</v>
      </c>
      <c r="F147" s="213"/>
      <c r="G147" s="124"/>
      <c r="H147" s="237">
        <v>260</v>
      </c>
      <c r="I147" s="214"/>
      <c r="J147" s="215">
        <f t="shared" si="28"/>
        <v>0</v>
      </c>
      <c r="K147" s="213"/>
      <c r="L147" s="124"/>
      <c r="M147" s="124">
        <v>0</v>
      </c>
      <c r="N147" s="128"/>
      <c r="O147" s="142">
        <f t="shared" ref="O147:O150" si="31">Q147+R147</f>
        <v>0</v>
      </c>
      <c r="P147" s="213"/>
      <c r="Q147" s="124"/>
      <c r="R147" s="237">
        <v>0</v>
      </c>
      <c r="S147" s="124"/>
      <c r="T147" s="216">
        <f t="shared" si="27"/>
        <v>0</v>
      </c>
      <c r="U147" s="26"/>
    </row>
    <row r="148" spans="1:26" s="28" customFormat="1" ht="32.25" hidden="1" customHeight="1" outlineLevel="3" x14ac:dyDescent="0.25">
      <c r="A148" s="120" t="s">
        <v>420</v>
      </c>
      <c r="B148" s="161" t="s">
        <v>67</v>
      </c>
      <c r="C148" s="161"/>
      <c r="D148" s="221"/>
      <c r="E148" s="163">
        <f t="shared" si="30"/>
        <v>27</v>
      </c>
      <c r="F148" s="213"/>
      <c r="G148" s="124"/>
      <c r="H148" s="237">
        <v>27</v>
      </c>
      <c r="I148" s="214"/>
      <c r="J148" s="215">
        <f t="shared" si="28"/>
        <v>11.25</v>
      </c>
      <c r="K148" s="213"/>
      <c r="L148" s="124"/>
      <c r="M148" s="224">
        <v>11.25</v>
      </c>
      <c r="N148" s="128"/>
      <c r="O148" s="142">
        <f t="shared" si="31"/>
        <v>27</v>
      </c>
      <c r="P148" s="213"/>
      <c r="Q148" s="124"/>
      <c r="R148" s="235">
        <v>27</v>
      </c>
      <c r="S148" s="124"/>
      <c r="T148" s="216">
        <f t="shared" si="27"/>
        <v>100</v>
      </c>
      <c r="U148" s="26"/>
    </row>
    <row r="149" spans="1:26" s="28" customFormat="1" ht="36.75" hidden="1" customHeight="1" outlineLevel="1" x14ac:dyDescent="0.25">
      <c r="A149" s="120" t="s">
        <v>235</v>
      </c>
      <c r="B149" s="161" t="s">
        <v>236</v>
      </c>
      <c r="C149" s="161"/>
      <c r="D149" s="212"/>
      <c r="E149" s="163">
        <f t="shared" si="30"/>
        <v>47854.527999999998</v>
      </c>
      <c r="F149" s="213"/>
      <c r="G149" s="124"/>
      <c r="H149" s="224">
        <f>H150</f>
        <v>47854.527999999998</v>
      </c>
      <c r="I149" s="214"/>
      <c r="J149" s="215">
        <f t="shared" si="28"/>
        <v>14604.44</v>
      </c>
      <c r="K149" s="213"/>
      <c r="L149" s="124"/>
      <c r="M149" s="224">
        <f>M150</f>
        <v>14604.44</v>
      </c>
      <c r="N149" s="128"/>
      <c r="O149" s="142">
        <f t="shared" si="31"/>
        <v>20470.93</v>
      </c>
      <c r="P149" s="213"/>
      <c r="Q149" s="124"/>
      <c r="R149" s="224">
        <f>R150</f>
        <v>20470.93</v>
      </c>
      <c r="S149" s="124"/>
      <c r="T149" s="216">
        <f t="shared" si="27"/>
        <v>42.777414918813953</v>
      </c>
      <c r="U149" s="26"/>
    </row>
    <row r="150" spans="1:26" s="30" customFormat="1" ht="37.5" hidden="1" customHeight="1" outlineLevel="2" x14ac:dyDescent="0.25">
      <c r="A150" s="164" t="s">
        <v>237</v>
      </c>
      <c r="B150" s="86" t="s">
        <v>238</v>
      </c>
      <c r="C150" s="86"/>
      <c r="D150" s="187"/>
      <c r="E150" s="123">
        <f t="shared" si="30"/>
        <v>47854.527999999998</v>
      </c>
      <c r="F150" s="213"/>
      <c r="G150" s="124"/>
      <c r="H150" s="238">
        <v>47854.527999999998</v>
      </c>
      <c r="I150" s="214"/>
      <c r="J150" s="202">
        <f t="shared" si="28"/>
        <v>14604.44</v>
      </c>
      <c r="K150" s="213"/>
      <c r="L150" s="124"/>
      <c r="M150" s="142">
        <v>14604.44</v>
      </c>
      <c r="N150" s="128"/>
      <c r="O150" s="129">
        <f t="shared" si="31"/>
        <v>20470.93</v>
      </c>
      <c r="P150" s="213"/>
      <c r="Q150" s="124"/>
      <c r="R150" s="235">
        <v>20470.93</v>
      </c>
      <c r="S150" s="124"/>
      <c r="T150" s="185">
        <f t="shared" si="27"/>
        <v>42.777414918813953</v>
      </c>
      <c r="U150" s="29"/>
    </row>
    <row r="151" spans="1:26" s="13" customFormat="1" ht="36.75" customHeight="1" collapsed="1" x14ac:dyDescent="0.25">
      <c r="A151" s="112">
        <v>6</v>
      </c>
      <c r="B151" s="188" t="s">
        <v>68</v>
      </c>
      <c r="C151" s="188"/>
      <c r="D151" s="114"/>
      <c r="E151" s="115">
        <f>G151+H151</f>
        <v>25701.559000000001</v>
      </c>
      <c r="F151" s="116"/>
      <c r="G151" s="116">
        <f>G160</f>
        <v>593.399</v>
      </c>
      <c r="H151" s="116">
        <f>H152+H160</f>
        <v>25108.16</v>
      </c>
      <c r="I151" s="117"/>
      <c r="J151" s="118" t="e">
        <f>SUM(#REF!+J152+J160)</f>
        <v>#REF!</v>
      </c>
      <c r="K151" s="116" t="e">
        <f>SUM(#REF!+K152+K160)</f>
        <v>#REF!</v>
      </c>
      <c r="L151" s="116" t="e">
        <f>SUM(#REF!+L152+L160)</f>
        <v>#REF!</v>
      </c>
      <c r="M151" s="116" t="e">
        <f>SUM(#REF!+M152+M160)</f>
        <v>#REF!</v>
      </c>
      <c r="N151" s="119" t="e">
        <f>SUM(#REF!+N152+N160)</f>
        <v>#REF!</v>
      </c>
      <c r="O151" s="115">
        <f>Q151+R151</f>
        <v>11737.050999999999</v>
      </c>
      <c r="P151" s="116"/>
      <c r="Q151" s="116">
        <f>Q160</f>
        <v>0</v>
      </c>
      <c r="R151" s="116">
        <f>R152+R160</f>
        <v>11737.050999999999</v>
      </c>
      <c r="S151" s="116"/>
      <c r="T151" s="118">
        <f>O151/E151*100</f>
        <v>45.666688935095337</v>
      </c>
      <c r="U151" s="16"/>
    </row>
    <row r="152" spans="1:26" s="22" customFormat="1" ht="30.75" hidden="1" customHeight="1" outlineLevel="1" x14ac:dyDescent="0.25">
      <c r="A152" s="160">
        <v>1</v>
      </c>
      <c r="B152" s="121" t="s">
        <v>239</v>
      </c>
      <c r="C152" s="121"/>
      <c r="D152" s="239" t="s">
        <v>31</v>
      </c>
      <c r="E152" s="123">
        <f>G152+H152</f>
        <v>670.2</v>
      </c>
      <c r="F152" s="142"/>
      <c r="G152" s="142"/>
      <c r="H152" s="142">
        <f>SUM(H153:H159)</f>
        <v>670.2</v>
      </c>
      <c r="I152" s="190"/>
      <c r="J152" s="149" t="e">
        <f t="shared" ref="J152:J163" si="32">K152+L152+M152+N152</f>
        <v>#REF!</v>
      </c>
      <c r="K152" s="142" t="e">
        <f>SUM(K153+K154+K155+K156+K157+#REF!+K158+K159)</f>
        <v>#REF!</v>
      </c>
      <c r="L152" s="142" t="e">
        <f>SUM(L153+L154+L155+L156+L157+#REF!+L158+L159)</f>
        <v>#REF!</v>
      </c>
      <c r="M152" s="142" t="e">
        <f>SUM(M153+M154+M155+M156+M157+#REF!+M158+M159)</f>
        <v>#REF!</v>
      </c>
      <c r="N152" s="191" t="e">
        <f>SUM(N153+N154+N155+N156+N157+#REF!+N158+N159)</f>
        <v>#REF!</v>
      </c>
      <c r="O152" s="129">
        <f>Q152+R152</f>
        <v>103</v>
      </c>
      <c r="P152" s="142"/>
      <c r="Q152" s="142"/>
      <c r="R152" s="142">
        <f>SUM(R153:R159)</f>
        <v>103</v>
      </c>
      <c r="S152" s="142"/>
      <c r="T152" s="185">
        <f>O152/E152*100</f>
        <v>15.36854670247687</v>
      </c>
      <c r="U152" s="21"/>
      <c r="V152" s="23"/>
      <c r="W152" s="23"/>
      <c r="X152" s="23"/>
      <c r="Y152" s="23"/>
      <c r="Z152" s="23"/>
    </row>
    <row r="153" spans="1:26" ht="22.5" hidden="1" customHeight="1" outlineLevel="2" x14ac:dyDescent="0.25">
      <c r="A153" s="164" t="s">
        <v>89</v>
      </c>
      <c r="B153" s="131" t="s">
        <v>240</v>
      </c>
      <c r="C153" s="131"/>
      <c r="D153" s="239"/>
      <c r="E153" s="123">
        <f t="shared" ref="E153:E165" si="33">G153+H153</f>
        <v>45</v>
      </c>
      <c r="F153" s="173"/>
      <c r="G153" s="173"/>
      <c r="H153" s="166">
        <v>45</v>
      </c>
      <c r="I153" s="174"/>
      <c r="J153" s="149">
        <f t="shared" si="32"/>
        <v>24</v>
      </c>
      <c r="K153" s="173"/>
      <c r="L153" s="173"/>
      <c r="M153" s="173">
        <v>24</v>
      </c>
      <c r="N153" s="175"/>
      <c r="O153" s="129">
        <f t="shared" ref="O153:O165" si="34">Q153+R153</f>
        <v>6</v>
      </c>
      <c r="P153" s="173"/>
      <c r="Q153" s="173"/>
      <c r="R153" s="240">
        <v>6</v>
      </c>
      <c r="S153" s="173"/>
      <c r="T153" s="185">
        <f t="shared" ref="T153:T165" si="35">O153/E153*100</f>
        <v>13.333333333333334</v>
      </c>
      <c r="U153" s="24"/>
      <c r="V153" s="13"/>
      <c r="W153" s="13"/>
      <c r="X153" s="13"/>
      <c r="Y153" s="13"/>
      <c r="Z153" s="13"/>
    </row>
    <row r="154" spans="1:26" ht="30.75" hidden="1" customHeight="1" outlineLevel="2" x14ac:dyDescent="0.25">
      <c r="A154" s="164" t="s">
        <v>90</v>
      </c>
      <c r="B154" s="131" t="s">
        <v>17</v>
      </c>
      <c r="C154" s="131"/>
      <c r="D154" s="239"/>
      <c r="E154" s="123">
        <f t="shared" si="33"/>
        <v>180</v>
      </c>
      <c r="F154" s="173"/>
      <c r="G154" s="173"/>
      <c r="H154" s="166">
        <v>180</v>
      </c>
      <c r="I154" s="174"/>
      <c r="J154" s="149">
        <f t="shared" si="32"/>
        <v>0</v>
      </c>
      <c r="K154" s="173"/>
      <c r="L154" s="173"/>
      <c r="M154" s="173">
        <v>0</v>
      </c>
      <c r="N154" s="175"/>
      <c r="O154" s="129">
        <f t="shared" si="34"/>
        <v>61</v>
      </c>
      <c r="P154" s="173"/>
      <c r="Q154" s="173"/>
      <c r="R154" s="240">
        <v>61</v>
      </c>
      <c r="S154" s="173"/>
      <c r="T154" s="185">
        <f t="shared" si="35"/>
        <v>33.888888888888893</v>
      </c>
      <c r="U154" s="24"/>
      <c r="V154" s="13"/>
      <c r="W154" s="13"/>
      <c r="X154" s="13"/>
      <c r="Y154" s="13"/>
      <c r="Z154" s="13"/>
    </row>
    <row r="155" spans="1:26" ht="26.25" hidden="1" customHeight="1" outlineLevel="2" x14ac:dyDescent="0.25">
      <c r="A155" s="164" t="s">
        <v>91</v>
      </c>
      <c r="B155" s="131" t="s">
        <v>241</v>
      </c>
      <c r="C155" s="131"/>
      <c r="D155" s="239"/>
      <c r="E155" s="123">
        <f t="shared" si="33"/>
        <v>8</v>
      </c>
      <c r="F155" s="173"/>
      <c r="G155" s="173"/>
      <c r="H155" s="166">
        <v>8</v>
      </c>
      <c r="I155" s="174"/>
      <c r="J155" s="149">
        <f t="shared" si="32"/>
        <v>34</v>
      </c>
      <c r="K155" s="173"/>
      <c r="L155" s="173"/>
      <c r="M155" s="173">
        <v>34</v>
      </c>
      <c r="N155" s="175"/>
      <c r="O155" s="129">
        <f t="shared" si="34"/>
        <v>0</v>
      </c>
      <c r="P155" s="173"/>
      <c r="Q155" s="173"/>
      <c r="R155" s="240">
        <v>0</v>
      </c>
      <c r="S155" s="173"/>
      <c r="T155" s="185">
        <f t="shared" si="35"/>
        <v>0</v>
      </c>
      <c r="U155" s="24"/>
      <c r="V155" s="13"/>
      <c r="W155" s="13"/>
      <c r="X155" s="13"/>
      <c r="Y155" s="13"/>
      <c r="Z155" s="13"/>
    </row>
    <row r="156" spans="1:26" ht="30" hidden="1" customHeight="1" outlineLevel="2" x14ac:dyDescent="0.25">
      <c r="A156" s="164" t="s">
        <v>92</v>
      </c>
      <c r="B156" s="131" t="s">
        <v>242</v>
      </c>
      <c r="C156" s="131"/>
      <c r="D156" s="239"/>
      <c r="E156" s="123">
        <f t="shared" si="33"/>
        <v>92</v>
      </c>
      <c r="F156" s="173"/>
      <c r="G156" s="173"/>
      <c r="H156" s="166">
        <v>92</v>
      </c>
      <c r="I156" s="174"/>
      <c r="J156" s="149">
        <f t="shared" si="32"/>
        <v>0</v>
      </c>
      <c r="K156" s="173"/>
      <c r="L156" s="173"/>
      <c r="M156" s="173">
        <v>0</v>
      </c>
      <c r="N156" s="175"/>
      <c r="O156" s="129">
        <f t="shared" si="34"/>
        <v>0</v>
      </c>
      <c r="P156" s="173"/>
      <c r="Q156" s="173"/>
      <c r="R156" s="240">
        <v>0</v>
      </c>
      <c r="S156" s="173"/>
      <c r="T156" s="185">
        <f t="shared" si="35"/>
        <v>0</v>
      </c>
      <c r="U156" s="24"/>
      <c r="V156" s="13"/>
      <c r="W156" s="13"/>
      <c r="X156" s="13"/>
      <c r="Y156" s="13"/>
      <c r="Z156" s="13"/>
    </row>
    <row r="157" spans="1:26" ht="30" hidden="1" customHeight="1" outlineLevel="2" x14ac:dyDescent="0.25">
      <c r="A157" s="164" t="s">
        <v>348</v>
      </c>
      <c r="B157" s="131" t="s">
        <v>18</v>
      </c>
      <c r="C157" s="131"/>
      <c r="D157" s="239"/>
      <c r="E157" s="123">
        <f t="shared" si="33"/>
        <v>26</v>
      </c>
      <c r="F157" s="173"/>
      <c r="G157" s="173"/>
      <c r="H157" s="166">
        <v>26</v>
      </c>
      <c r="I157" s="174"/>
      <c r="J157" s="149">
        <f t="shared" si="32"/>
        <v>0</v>
      </c>
      <c r="K157" s="173"/>
      <c r="L157" s="173"/>
      <c r="M157" s="173">
        <v>0</v>
      </c>
      <c r="N157" s="175"/>
      <c r="O157" s="129">
        <f t="shared" si="34"/>
        <v>0</v>
      </c>
      <c r="P157" s="173"/>
      <c r="Q157" s="173"/>
      <c r="R157" s="240">
        <v>0</v>
      </c>
      <c r="S157" s="173"/>
      <c r="T157" s="185">
        <f t="shared" si="35"/>
        <v>0</v>
      </c>
      <c r="U157" s="24"/>
      <c r="V157" s="13"/>
      <c r="W157" s="13"/>
      <c r="X157" s="13"/>
      <c r="Y157" s="13"/>
      <c r="Z157" s="13"/>
    </row>
    <row r="158" spans="1:26" ht="44.25" hidden="1" customHeight="1" outlineLevel="2" x14ac:dyDescent="0.25">
      <c r="A158" s="164" t="s">
        <v>349</v>
      </c>
      <c r="B158" s="131" t="s">
        <v>19</v>
      </c>
      <c r="C158" s="131"/>
      <c r="D158" s="239"/>
      <c r="E158" s="123">
        <f t="shared" si="33"/>
        <v>72</v>
      </c>
      <c r="F158" s="173"/>
      <c r="G158" s="173"/>
      <c r="H158" s="166">
        <v>72</v>
      </c>
      <c r="I158" s="174"/>
      <c r="J158" s="149">
        <f t="shared" si="32"/>
        <v>144</v>
      </c>
      <c r="K158" s="173"/>
      <c r="L158" s="173"/>
      <c r="M158" s="173">
        <v>144</v>
      </c>
      <c r="N158" s="175"/>
      <c r="O158" s="129">
        <f t="shared" si="34"/>
        <v>36</v>
      </c>
      <c r="P158" s="173"/>
      <c r="Q158" s="173"/>
      <c r="R158" s="240">
        <v>36</v>
      </c>
      <c r="S158" s="173"/>
      <c r="T158" s="185">
        <f t="shared" si="35"/>
        <v>50</v>
      </c>
      <c r="U158" s="24"/>
      <c r="V158" s="13"/>
      <c r="W158" s="13"/>
      <c r="X158" s="13"/>
      <c r="Y158" s="13"/>
      <c r="Z158" s="13"/>
    </row>
    <row r="159" spans="1:26" ht="39" hidden="1" customHeight="1" outlineLevel="2" x14ac:dyDescent="0.25">
      <c r="A159" s="164" t="s">
        <v>350</v>
      </c>
      <c r="B159" s="131" t="s">
        <v>243</v>
      </c>
      <c r="C159" s="131"/>
      <c r="D159" s="239"/>
      <c r="E159" s="123">
        <f t="shared" si="33"/>
        <v>247.2</v>
      </c>
      <c r="F159" s="173"/>
      <c r="G159" s="173"/>
      <c r="H159" s="166">
        <v>247.2</v>
      </c>
      <c r="I159" s="174"/>
      <c r="J159" s="149">
        <f t="shared" si="32"/>
        <v>0</v>
      </c>
      <c r="K159" s="173"/>
      <c r="L159" s="173"/>
      <c r="M159" s="173">
        <v>0</v>
      </c>
      <c r="N159" s="175"/>
      <c r="O159" s="129">
        <f t="shared" si="34"/>
        <v>0</v>
      </c>
      <c r="P159" s="173"/>
      <c r="Q159" s="173"/>
      <c r="R159" s="240">
        <v>0</v>
      </c>
      <c r="S159" s="173"/>
      <c r="T159" s="185">
        <f t="shared" si="35"/>
        <v>0</v>
      </c>
      <c r="U159" s="24"/>
      <c r="V159" s="13"/>
      <c r="W159" s="13"/>
      <c r="X159" s="13"/>
      <c r="Y159" s="13"/>
      <c r="Z159" s="13"/>
    </row>
    <row r="160" spans="1:26" s="22" customFormat="1" ht="37.5" hidden="1" customHeight="1" outlineLevel="1" x14ac:dyDescent="0.25">
      <c r="A160" s="120" t="s">
        <v>95</v>
      </c>
      <c r="B160" s="121" t="s">
        <v>244</v>
      </c>
      <c r="C160" s="121"/>
      <c r="D160" s="239"/>
      <c r="E160" s="163">
        <f t="shared" si="33"/>
        <v>25031.359</v>
      </c>
      <c r="F160" s="142"/>
      <c r="G160" s="142">
        <f>SUM(G161:G165)</f>
        <v>593.399</v>
      </c>
      <c r="H160" s="142">
        <f>SUM(H161:H163)+H164</f>
        <v>24437.96</v>
      </c>
      <c r="I160" s="190"/>
      <c r="J160" s="149" t="e">
        <f t="shared" si="32"/>
        <v>#REF!</v>
      </c>
      <c r="K160" s="142"/>
      <c r="L160" s="142" t="e">
        <f>SUM(L161+#REF!+#REF!+L162+L163+#REF!+#REF!+#REF!)</f>
        <v>#REF!</v>
      </c>
      <c r="M160" s="142" t="e">
        <f>SUM(M161+#REF!+#REF!+M162+M163+#REF!+#REF!+#REF!)</f>
        <v>#REF!</v>
      </c>
      <c r="N160" s="191"/>
      <c r="O160" s="129">
        <f t="shared" si="34"/>
        <v>11634.050999999999</v>
      </c>
      <c r="P160" s="142"/>
      <c r="Q160" s="142">
        <f>SUM(Q161:Q165)</f>
        <v>0</v>
      </c>
      <c r="R160" s="142">
        <f>SUM(R161:R163)+R164</f>
        <v>11634.050999999999</v>
      </c>
      <c r="S160" s="142"/>
      <c r="T160" s="185">
        <f t="shared" si="35"/>
        <v>46.477903976368204</v>
      </c>
      <c r="U160" s="25"/>
      <c r="V160" s="23"/>
      <c r="W160" s="23"/>
      <c r="X160" s="23"/>
      <c r="Y160" s="23"/>
      <c r="Z160" s="23"/>
    </row>
    <row r="161" spans="1:26" ht="34.5" hidden="1" customHeight="1" outlineLevel="2" x14ac:dyDescent="0.25">
      <c r="A161" s="164" t="s">
        <v>96</v>
      </c>
      <c r="B161" s="131" t="s">
        <v>20</v>
      </c>
      <c r="C161" s="131"/>
      <c r="D161" s="239"/>
      <c r="E161" s="123">
        <f t="shared" si="33"/>
        <v>12</v>
      </c>
      <c r="F161" s="173"/>
      <c r="G161" s="153"/>
      <c r="H161" s="240">
        <v>12</v>
      </c>
      <c r="I161" s="174"/>
      <c r="J161" s="149">
        <f t="shared" si="32"/>
        <v>0</v>
      </c>
      <c r="K161" s="173"/>
      <c r="L161" s="173"/>
      <c r="M161" s="173">
        <v>0</v>
      </c>
      <c r="N161" s="175"/>
      <c r="O161" s="129">
        <f t="shared" si="34"/>
        <v>0</v>
      </c>
      <c r="P161" s="173"/>
      <c r="Q161" s="153"/>
      <c r="R161" s="240">
        <v>0</v>
      </c>
      <c r="S161" s="173"/>
      <c r="T161" s="185">
        <f t="shared" si="35"/>
        <v>0</v>
      </c>
      <c r="U161" s="24"/>
      <c r="V161" s="13"/>
      <c r="W161" s="13"/>
      <c r="X161" s="13"/>
      <c r="Y161" s="13"/>
      <c r="Z161" s="13"/>
    </row>
    <row r="162" spans="1:26" ht="66" hidden="1" customHeight="1" outlineLevel="2" x14ac:dyDescent="0.25">
      <c r="A162" s="164" t="s">
        <v>15</v>
      </c>
      <c r="B162" s="241" t="s">
        <v>245</v>
      </c>
      <c r="C162" s="242"/>
      <c r="D162" s="122" t="s">
        <v>31</v>
      </c>
      <c r="E162" s="123">
        <f t="shared" si="33"/>
        <v>23929.34</v>
      </c>
      <c r="F162" s="173"/>
      <c r="G162" s="153"/>
      <c r="H162" s="240">
        <v>23929.34</v>
      </c>
      <c r="I162" s="174"/>
      <c r="J162" s="149">
        <f t="shared" si="32"/>
        <v>24</v>
      </c>
      <c r="K162" s="173"/>
      <c r="L162" s="173"/>
      <c r="M162" s="173">
        <v>24</v>
      </c>
      <c r="N162" s="175"/>
      <c r="O162" s="129">
        <f t="shared" si="34"/>
        <v>11370.050999999999</v>
      </c>
      <c r="P162" s="173"/>
      <c r="Q162" s="153"/>
      <c r="R162" s="240">
        <v>11370.050999999999</v>
      </c>
      <c r="S162" s="173"/>
      <c r="T162" s="185">
        <f t="shared" si="35"/>
        <v>47.515104887974339</v>
      </c>
      <c r="U162" s="24"/>
      <c r="V162" s="13"/>
      <c r="W162" s="13"/>
      <c r="X162" s="13"/>
      <c r="Y162" s="13"/>
      <c r="Z162" s="13"/>
    </row>
    <row r="163" spans="1:26" ht="96" hidden="1" customHeight="1" outlineLevel="2" x14ac:dyDescent="0.25">
      <c r="A163" s="164" t="s">
        <v>97</v>
      </c>
      <c r="B163" s="241" t="s">
        <v>402</v>
      </c>
      <c r="C163" s="242"/>
      <c r="D163" s="148" t="s">
        <v>246</v>
      </c>
      <c r="E163" s="123">
        <f t="shared" si="33"/>
        <v>420</v>
      </c>
      <c r="F163" s="173"/>
      <c r="G163" s="153"/>
      <c r="H163" s="240">
        <v>420</v>
      </c>
      <c r="I163" s="174"/>
      <c r="J163" s="149">
        <f t="shared" si="32"/>
        <v>7906.42</v>
      </c>
      <c r="K163" s="173"/>
      <c r="L163" s="173"/>
      <c r="M163" s="173">
        <v>7906.42</v>
      </c>
      <c r="N163" s="175"/>
      <c r="O163" s="129">
        <f t="shared" si="34"/>
        <v>264</v>
      </c>
      <c r="P163" s="173"/>
      <c r="Q163" s="153"/>
      <c r="R163" s="240">
        <v>264</v>
      </c>
      <c r="S163" s="173"/>
      <c r="T163" s="185">
        <f t="shared" si="35"/>
        <v>62.857142857142854</v>
      </c>
      <c r="U163" s="24"/>
      <c r="V163" s="13"/>
      <c r="W163" s="13"/>
      <c r="X163" s="13"/>
      <c r="Y163" s="13"/>
      <c r="Z163" s="13"/>
    </row>
    <row r="164" spans="1:26" ht="39.75" hidden="1" customHeight="1" outlineLevel="2" x14ac:dyDescent="0.25">
      <c r="A164" s="164" t="s">
        <v>98</v>
      </c>
      <c r="B164" s="182" t="s">
        <v>351</v>
      </c>
      <c r="C164" s="183"/>
      <c r="D164" s="122"/>
      <c r="E164" s="123">
        <f t="shared" si="33"/>
        <v>326.01900000000001</v>
      </c>
      <c r="F164" s="173"/>
      <c r="G164" s="240">
        <v>249.399</v>
      </c>
      <c r="H164" s="240">
        <v>76.62</v>
      </c>
      <c r="I164" s="174"/>
      <c r="J164" s="149"/>
      <c r="K164" s="173"/>
      <c r="L164" s="173"/>
      <c r="M164" s="173"/>
      <c r="N164" s="175"/>
      <c r="O164" s="129">
        <f t="shared" si="34"/>
        <v>0</v>
      </c>
      <c r="P164" s="173"/>
      <c r="Q164" s="153">
        <v>0</v>
      </c>
      <c r="R164" s="153">
        <v>0</v>
      </c>
      <c r="S164" s="173"/>
      <c r="T164" s="185">
        <f t="shared" si="35"/>
        <v>0</v>
      </c>
      <c r="U164" s="24"/>
      <c r="V164" s="13"/>
      <c r="W164" s="13"/>
      <c r="X164" s="13"/>
      <c r="Y164" s="13"/>
      <c r="Z164" s="13"/>
    </row>
    <row r="165" spans="1:26" ht="39.75" hidden="1" customHeight="1" outlineLevel="2" x14ac:dyDescent="0.25">
      <c r="A165" s="164" t="s">
        <v>300</v>
      </c>
      <c r="B165" s="243" t="s">
        <v>483</v>
      </c>
      <c r="C165" s="244"/>
      <c r="D165" s="245"/>
      <c r="E165" s="123">
        <f t="shared" si="33"/>
        <v>344</v>
      </c>
      <c r="F165" s="173"/>
      <c r="G165" s="246">
        <v>344</v>
      </c>
      <c r="H165" s="240"/>
      <c r="I165" s="174"/>
      <c r="J165" s="149"/>
      <c r="K165" s="173"/>
      <c r="L165" s="173"/>
      <c r="M165" s="173"/>
      <c r="N165" s="175"/>
      <c r="O165" s="123">
        <f t="shared" si="34"/>
        <v>0</v>
      </c>
      <c r="P165" s="173"/>
      <c r="Q165" s="153">
        <v>0</v>
      </c>
      <c r="R165" s="153"/>
      <c r="S165" s="173"/>
      <c r="T165" s="185">
        <f t="shared" si="35"/>
        <v>0</v>
      </c>
      <c r="U165" s="24"/>
      <c r="V165" s="13"/>
      <c r="W165" s="13"/>
      <c r="X165" s="13"/>
      <c r="Y165" s="13"/>
      <c r="Z165" s="13"/>
    </row>
    <row r="166" spans="1:26" ht="43.5" customHeight="1" collapsed="1" x14ac:dyDescent="0.25">
      <c r="A166" s="247">
        <v>7</v>
      </c>
      <c r="B166" s="161" t="s">
        <v>69</v>
      </c>
      <c r="C166" s="161"/>
      <c r="D166" s="248"/>
      <c r="E166" s="249">
        <f>F166+G166+H166+I166</f>
        <v>2302941.2613999997</v>
      </c>
      <c r="F166" s="250">
        <f>F167+F171+F173+F176+F184+F222+F276+F297+F303+F313</f>
        <v>74098.17</v>
      </c>
      <c r="G166" s="250">
        <f>G167+G171+G173+G176+G184+G186+G222+G276+G297+G303+G313</f>
        <v>1516643.3404599999</v>
      </c>
      <c r="H166" s="250">
        <f>H167+H171+H173+H176+H184+H186+H222+H276+H297+H303+H313</f>
        <v>712199.75093999994</v>
      </c>
      <c r="I166" s="251">
        <v>0</v>
      </c>
      <c r="J166" s="252" t="e">
        <f>K166+L166+M166+N166</f>
        <v>#REF!</v>
      </c>
      <c r="K166" s="253" t="e">
        <f>K167+K171+#REF!+K173+#REF!+#REF!+#REF!+#REF!+#REF!+#REF!</f>
        <v>#REF!</v>
      </c>
      <c r="L166" s="253" t="e">
        <f>L167+L171+#REF!+L173+#REF!+#REF!+#REF!+#REF!+#REF!+#REF!</f>
        <v>#REF!</v>
      </c>
      <c r="M166" s="253" t="e">
        <f>M167+M171+#REF!+M173+#REF!+#REF!+#REF!+#REF!+#REF!+#REF!</f>
        <v>#REF!</v>
      </c>
      <c r="N166" s="254"/>
      <c r="O166" s="181">
        <f>P166+Q166+R166+S166</f>
        <v>1242007.2</v>
      </c>
      <c r="P166" s="250">
        <f>P167+P171+P173+P176+P184+P186+P222+P276+P297+P303+P313</f>
        <v>49771.01</v>
      </c>
      <c r="Q166" s="250">
        <f>Q167+Q171+Q173+Q176+Q184+Q186+Q222+Q276+Q297+Q303+Q313</f>
        <v>843428.96</v>
      </c>
      <c r="R166" s="250">
        <f>R167+R171+R173+R176+R184+R222+R276+R297+R303+R313+R186</f>
        <v>348807.23</v>
      </c>
      <c r="S166" s="250">
        <v>0</v>
      </c>
      <c r="T166" s="127">
        <f>O166/E166*100</f>
        <v>53.931345137520417</v>
      </c>
      <c r="U166" s="18"/>
      <c r="V166" s="13"/>
      <c r="W166" s="13"/>
      <c r="X166" s="13"/>
      <c r="Y166" s="13"/>
      <c r="Z166" s="13"/>
    </row>
    <row r="167" spans="1:26" s="13" customFormat="1" ht="24" hidden="1" customHeight="1" outlineLevel="1" x14ac:dyDescent="0.25">
      <c r="A167" s="255" t="s">
        <v>146</v>
      </c>
      <c r="B167" s="239" t="s">
        <v>585</v>
      </c>
      <c r="C167" s="256"/>
      <c r="D167" s="257"/>
      <c r="E167" s="258">
        <f>F167+G167+H167</f>
        <v>52151.4</v>
      </c>
      <c r="F167" s="259">
        <f>F170+F168+F169</f>
        <v>50659.07</v>
      </c>
      <c r="G167" s="259">
        <f>G170+G168+G169</f>
        <v>1492.33</v>
      </c>
      <c r="H167" s="259">
        <f>H170</f>
        <v>0</v>
      </c>
      <c r="I167" s="260"/>
      <c r="J167" s="261">
        <f>K167+L167+M167+N167</f>
        <v>0</v>
      </c>
      <c r="K167" s="262">
        <v>0</v>
      </c>
      <c r="L167" s="259">
        <v>0</v>
      </c>
      <c r="M167" s="259">
        <v>0</v>
      </c>
      <c r="N167" s="263"/>
      <c r="O167" s="262">
        <f>P167+Q167+R167</f>
        <v>32163.57</v>
      </c>
      <c r="P167" s="259">
        <f>P170+P168+P169</f>
        <v>31168.68</v>
      </c>
      <c r="Q167" s="259">
        <f>Q170+Q168+Q169</f>
        <v>994.89</v>
      </c>
      <c r="R167" s="259">
        <f>R170+R168+R169</f>
        <v>0</v>
      </c>
      <c r="S167" s="259"/>
      <c r="T167" s="264">
        <f>O166/E166*100</f>
        <v>53.931345137520417</v>
      </c>
      <c r="U167" s="24"/>
    </row>
    <row r="168" spans="1:26" s="13" customFormat="1" ht="60" hidden="1" customHeight="1" outlineLevel="1" x14ac:dyDescent="0.25">
      <c r="A168" s="255" t="s">
        <v>147</v>
      </c>
      <c r="B168" s="445"/>
      <c r="C168" s="57" t="s">
        <v>586</v>
      </c>
      <c r="D168" s="446"/>
      <c r="E168" s="258">
        <f>F168+G168+H168</f>
        <v>1015.6</v>
      </c>
      <c r="F168" s="259">
        <v>1015.6</v>
      </c>
      <c r="G168" s="259">
        <v>0</v>
      </c>
      <c r="H168" s="259">
        <v>0</v>
      </c>
      <c r="I168" s="260"/>
      <c r="J168" s="261"/>
      <c r="K168" s="262"/>
      <c r="L168" s="259"/>
      <c r="M168" s="259"/>
      <c r="N168" s="263"/>
      <c r="O168" s="262">
        <f>P168+Q168+R168</f>
        <v>677.04</v>
      </c>
      <c r="P168" s="259">
        <v>677.04</v>
      </c>
      <c r="Q168" s="259">
        <v>0</v>
      </c>
      <c r="R168" s="259">
        <v>0</v>
      </c>
      <c r="S168" s="259"/>
      <c r="T168" s="264">
        <f t="shared" ref="T168:T169" si="36">O167/E167*100</f>
        <v>61.673454595658029</v>
      </c>
      <c r="U168" s="24"/>
    </row>
    <row r="169" spans="1:26" s="13" customFormat="1" ht="54" hidden="1" customHeight="1" outlineLevel="1" x14ac:dyDescent="0.25">
      <c r="A169" s="255" t="s">
        <v>148</v>
      </c>
      <c r="B169" s="445"/>
      <c r="C169" s="56" t="s">
        <v>587</v>
      </c>
      <c r="D169" s="446"/>
      <c r="E169" s="258">
        <f>F169+G169+H169</f>
        <v>4263.7999999999993</v>
      </c>
      <c r="F169" s="259">
        <v>2771.47</v>
      </c>
      <c r="G169" s="259">
        <v>1492.33</v>
      </c>
      <c r="H169" s="259"/>
      <c r="I169" s="260"/>
      <c r="J169" s="261"/>
      <c r="K169" s="262"/>
      <c r="L169" s="259"/>
      <c r="M169" s="259"/>
      <c r="N169" s="263"/>
      <c r="O169" s="262">
        <f>P169+Q169+R169</f>
        <v>2842.53</v>
      </c>
      <c r="P169" s="259">
        <v>1847.64</v>
      </c>
      <c r="Q169" s="259">
        <v>994.89</v>
      </c>
      <c r="R169" s="259"/>
      <c r="S169" s="259"/>
      <c r="T169" s="264">
        <f t="shared" si="36"/>
        <v>66.664040961008268</v>
      </c>
      <c r="U169" s="24"/>
    </row>
    <row r="170" spans="1:26" s="13" customFormat="1" ht="70.5" hidden="1" customHeight="1" outlineLevel="2" x14ac:dyDescent="0.25">
      <c r="A170" s="265" t="s">
        <v>178</v>
      </c>
      <c r="B170" s="61" t="s">
        <v>588</v>
      </c>
      <c r="C170" s="62"/>
      <c r="D170" s="266"/>
      <c r="E170" s="267">
        <f>F170+G170+H170</f>
        <v>46872</v>
      </c>
      <c r="F170" s="268">
        <v>46872</v>
      </c>
      <c r="G170" s="268">
        <v>0</v>
      </c>
      <c r="H170" s="268">
        <v>0</v>
      </c>
      <c r="I170" s="269"/>
      <c r="J170" s="270">
        <f t="shared" ref="J170:J214" si="37">K170+L170+M170+N170</f>
        <v>0</v>
      </c>
      <c r="K170" s="271">
        <v>0</v>
      </c>
      <c r="L170" s="268">
        <v>0</v>
      </c>
      <c r="M170" s="268">
        <v>0</v>
      </c>
      <c r="N170" s="272"/>
      <c r="O170" s="271">
        <f t="shared" ref="O170:O214" si="38">P170+Q170+R170</f>
        <v>28644</v>
      </c>
      <c r="P170" s="268">
        <v>28644</v>
      </c>
      <c r="Q170" s="268">
        <v>0</v>
      </c>
      <c r="R170" s="268">
        <v>0</v>
      </c>
      <c r="S170" s="268"/>
      <c r="T170" s="273">
        <f t="shared" ref="T170:T214" si="39">O170/E170*100</f>
        <v>61.111111111111114</v>
      </c>
      <c r="U170" s="16"/>
    </row>
    <row r="171" spans="1:26" s="3" customFormat="1" ht="29.25" hidden="1" customHeight="1" outlineLevel="3" x14ac:dyDescent="0.25">
      <c r="A171" s="255" t="s">
        <v>150</v>
      </c>
      <c r="B171" s="274" t="s">
        <v>589</v>
      </c>
      <c r="C171" s="73"/>
      <c r="D171" s="275"/>
      <c r="E171" s="258">
        <f t="shared" ref="E171:E214" si="40">F171+G171+H171</f>
        <v>1752.18</v>
      </c>
      <c r="F171" s="276">
        <f>F172</f>
        <v>1025.03</v>
      </c>
      <c r="G171" s="276">
        <f>G172</f>
        <v>551.92999999999995</v>
      </c>
      <c r="H171" s="276">
        <f>H172</f>
        <v>175.22</v>
      </c>
      <c r="I171" s="277"/>
      <c r="J171" s="261">
        <f t="shared" si="37"/>
        <v>26.62</v>
      </c>
      <c r="K171" s="278">
        <v>15.52</v>
      </c>
      <c r="L171" s="279">
        <v>7.64</v>
      </c>
      <c r="M171" s="279">
        <v>3.46</v>
      </c>
      <c r="N171" s="280"/>
      <c r="O171" s="262">
        <f t="shared" si="38"/>
        <v>0</v>
      </c>
      <c r="P171" s="276">
        <f>P172</f>
        <v>0</v>
      </c>
      <c r="Q171" s="276">
        <f>Q172</f>
        <v>0</v>
      </c>
      <c r="R171" s="276">
        <f>R172</f>
        <v>0</v>
      </c>
      <c r="S171" s="279"/>
      <c r="T171" s="264">
        <f t="shared" si="39"/>
        <v>0</v>
      </c>
      <c r="U171" s="2"/>
    </row>
    <row r="172" spans="1:26" s="448" customFormat="1" ht="58.5" hidden="1" customHeight="1" outlineLevel="1" x14ac:dyDescent="0.25">
      <c r="A172" s="281" t="s">
        <v>429</v>
      </c>
      <c r="B172" s="346" t="s">
        <v>590</v>
      </c>
      <c r="C172" s="347"/>
      <c r="D172" s="312"/>
      <c r="E172" s="267">
        <f>F172+G172+H172</f>
        <v>1752.18</v>
      </c>
      <c r="F172" s="283">
        <v>1025.03</v>
      </c>
      <c r="G172" s="284">
        <v>551.92999999999995</v>
      </c>
      <c r="H172" s="284">
        <v>175.22</v>
      </c>
      <c r="I172" s="285"/>
      <c r="J172" s="270">
        <f t="shared" si="37"/>
        <v>26.62</v>
      </c>
      <c r="K172" s="283">
        <v>15.52</v>
      </c>
      <c r="L172" s="284">
        <v>7.64</v>
      </c>
      <c r="M172" s="284">
        <v>3.46</v>
      </c>
      <c r="N172" s="286"/>
      <c r="O172" s="271">
        <f>P172+Q172+R172</f>
        <v>0</v>
      </c>
      <c r="P172" s="283">
        <v>0</v>
      </c>
      <c r="Q172" s="284">
        <v>0</v>
      </c>
      <c r="R172" s="284">
        <v>0</v>
      </c>
      <c r="S172" s="284">
        <v>0</v>
      </c>
      <c r="T172" s="273">
        <f t="shared" si="39"/>
        <v>0</v>
      </c>
      <c r="U172" s="447"/>
    </row>
    <row r="173" spans="1:26" s="3" customFormat="1" ht="34.15" hidden="1" customHeight="1" outlineLevel="1" x14ac:dyDescent="0.25">
      <c r="A173" s="255" t="s">
        <v>151</v>
      </c>
      <c r="B173" s="287" t="s">
        <v>430</v>
      </c>
      <c r="C173" s="288"/>
      <c r="D173" s="282"/>
      <c r="E173" s="258">
        <f t="shared" si="40"/>
        <v>1431.4499999999998</v>
      </c>
      <c r="F173" s="279">
        <f>F174</f>
        <v>0</v>
      </c>
      <c r="G173" s="276">
        <f>G174</f>
        <v>1288.31</v>
      </c>
      <c r="H173" s="276">
        <f>H174</f>
        <v>143.13999999999999</v>
      </c>
      <c r="I173" s="277"/>
      <c r="J173" s="261">
        <f t="shared" si="37"/>
        <v>12600</v>
      </c>
      <c r="K173" s="279">
        <v>707.9</v>
      </c>
      <c r="L173" s="279">
        <v>11892.1</v>
      </c>
      <c r="M173" s="276">
        <v>0</v>
      </c>
      <c r="N173" s="280"/>
      <c r="O173" s="262">
        <f t="shared" si="38"/>
        <v>1431.4499999999998</v>
      </c>
      <c r="P173" s="276">
        <v>0</v>
      </c>
      <c r="Q173" s="276">
        <f>Q174</f>
        <v>1288.31</v>
      </c>
      <c r="R173" s="276">
        <f>R174</f>
        <v>143.13999999999999</v>
      </c>
      <c r="S173" s="279"/>
      <c r="T173" s="264">
        <f t="shared" si="39"/>
        <v>100</v>
      </c>
      <c r="U173" s="2"/>
    </row>
    <row r="174" spans="1:26" s="3" customFormat="1" ht="30" hidden="1" customHeight="1" outlineLevel="2" x14ac:dyDescent="0.25">
      <c r="A174" s="265" t="s">
        <v>271</v>
      </c>
      <c r="B174" s="282"/>
      <c r="C174" s="290" t="s">
        <v>431</v>
      </c>
      <c r="D174" s="282"/>
      <c r="E174" s="267">
        <f>F174+G174+H174</f>
        <v>1431.4499999999998</v>
      </c>
      <c r="F174" s="289">
        <v>0</v>
      </c>
      <c r="G174" s="289">
        <f>G175</f>
        <v>1288.31</v>
      </c>
      <c r="H174" s="283">
        <f>H175</f>
        <v>143.13999999999999</v>
      </c>
      <c r="I174" s="285"/>
      <c r="J174" s="270">
        <f t="shared" si="37"/>
        <v>12600</v>
      </c>
      <c r="K174" s="284">
        <v>707.9</v>
      </c>
      <c r="L174" s="284">
        <v>11892.1</v>
      </c>
      <c r="M174" s="289">
        <v>0</v>
      </c>
      <c r="N174" s="286"/>
      <c r="O174" s="271">
        <f t="shared" si="38"/>
        <v>1431.4499999999998</v>
      </c>
      <c r="P174" s="289">
        <v>0</v>
      </c>
      <c r="Q174" s="289">
        <f>Q175</f>
        <v>1288.31</v>
      </c>
      <c r="R174" s="289">
        <f>R175</f>
        <v>143.13999999999999</v>
      </c>
      <c r="S174" s="284"/>
      <c r="T174" s="273">
        <f t="shared" si="39"/>
        <v>100</v>
      </c>
      <c r="U174" s="2"/>
    </row>
    <row r="175" spans="1:26" s="3" customFormat="1" ht="30" hidden="1" customHeight="1" outlineLevel="2" x14ac:dyDescent="0.25">
      <c r="A175" s="265" t="s">
        <v>433</v>
      </c>
      <c r="B175" s="282"/>
      <c r="C175" s="290" t="s">
        <v>358</v>
      </c>
      <c r="D175" s="282"/>
      <c r="E175" s="267">
        <f>F175+G175+H175</f>
        <v>1431.4499999999998</v>
      </c>
      <c r="F175" s="289">
        <v>0</v>
      </c>
      <c r="G175" s="289">
        <v>1288.31</v>
      </c>
      <c r="H175" s="283">
        <v>143.13999999999999</v>
      </c>
      <c r="I175" s="285"/>
      <c r="J175" s="270">
        <f t="shared" ref="J175" si="41">K175+L175+M175+N175</f>
        <v>12600</v>
      </c>
      <c r="K175" s="284">
        <v>707.9</v>
      </c>
      <c r="L175" s="284">
        <v>11892.1</v>
      </c>
      <c r="M175" s="289">
        <v>0</v>
      </c>
      <c r="N175" s="286"/>
      <c r="O175" s="271">
        <f>P175+Q175+R175</f>
        <v>1431.4499999999998</v>
      </c>
      <c r="P175" s="289">
        <v>0</v>
      </c>
      <c r="Q175" s="289">
        <v>1288.31</v>
      </c>
      <c r="R175" s="289">
        <v>143.13999999999999</v>
      </c>
      <c r="S175" s="284"/>
      <c r="T175" s="273">
        <f t="shared" ref="T175" si="42">O175/E175*100</f>
        <v>100</v>
      </c>
      <c r="U175" s="2"/>
    </row>
    <row r="176" spans="1:26" s="3" customFormat="1" ht="33" hidden="1" customHeight="1" outlineLevel="1" x14ac:dyDescent="0.25">
      <c r="A176" s="255" t="s">
        <v>154</v>
      </c>
      <c r="B176" s="291" t="s">
        <v>434</v>
      </c>
      <c r="C176" s="292"/>
      <c r="D176" s="293"/>
      <c r="E176" s="258">
        <f>F176+G176+H176</f>
        <v>17113.271400000001</v>
      </c>
      <c r="F176" s="284"/>
      <c r="G176" s="259">
        <f>G177+G180+G182+0.01</f>
        <v>15401.940460000002</v>
      </c>
      <c r="H176" s="259">
        <f>H180+H182+H177</f>
        <v>1711.3309400000001</v>
      </c>
      <c r="I176" s="260"/>
      <c r="J176" s="261"/>
      <c r="K176" s="259"/>
      <c r="L176" s="259"/>
      <c r="M176" s="294"/>
      <c r="N176" s="263"/>
      <c r="O176" s="262">
        <f t="shared" si="38"/>
        <v>0</v>
      </c>
      <c r="P176" s="259"/>
      <c r="Q176" s="259">
        <f>Q179+Q180+Q182</f>
        <v>0</v>
      </c>
      <c r="R176" s="259">
        <f>R179+R180+R182</f>
        <v>0</v>
      </c>
      <c r="S176" s="259"/>
      <c r="T176" s="264">
        <f t="shared" si="39"/>
        <v>0</v>
      </c>
      <c r="U176" s="2"/>
    </row>
    <row r="177" spans="1:21" s="3" customFormat="1" ht="33" hidden="1" customHeight="1" outlineLevel="1" x14ac:dyDescent="0.25">
      <c r="A177" s="255" t="s">
        <v>271</v>
      </c>
      <c r="B177" s="343"/>
      <c r="C177" s="444" t="s">
        <v>435</v>
      </c>
      <c r="D177" s="293"/>
      <c r="E177" s="267">
        <f>F177+G177+H177</f>
        <v>6272.1</v>
      </c>
      <c r="F177" s="284"/>
      <c r="G177" s="268">
        <v>5644.89</v>
      </c>
      <c r="H177" s="268">
        <v>627.21</v>
      </c>
      <c r="I177" s="269"/>
      <c r="J177" s="270"/>
      <c r="K177" s="268"/>
      <c r="L177" s="268"/>
      <c r="M177" s="302"/>
      <c r="N177" s="272"/>
      <c r="O177" s="271">
        <f>P177+Q177+R177</f>
        <v>0</v>
      </c>
      <c r="P177" s="268"/>
      <c r="Q177" s="268">
        <v>0</v>
      </c>
      <c r="R177" s="268">
        <v>0</v>
      </c>
      <c r="S177" s="268"/>
      <c r="T177" s="264">
        <f t="shared" si="39"/>
        <v>0</v>
      </c>
      <c r="U177" s="2"/>
    </row>
    <row r="178" spans="1:21" s="3" customFormat="1" ht="33" hidden="1" customHeight="1" outlineLevel="1" x14ac:dyDescent="0.25">
      <c r="A178" s="255" t="s">
        <v>432</v>
      </c>
      <c r="B178" s="343"/>
      <c r="C178" s="444" t="s">
        <v>584</v>
      </c>
      <c r="D178" s="293"/>
      <c r="E178" s="267">
        <f>F178+G178+H178</f>
        <v>906.68999999999994</v>
      </c>
      <c r="F178" s="284"/>
      <c r="G178" s="268">
        <v>816.02</v>
      </c>
      <c r="H178" s="268">
        <v>90.67</v>
      </c>
      <c r="I178" s="269"/>
      <c r="J178" s="270"/>
      <c r="K178" s="268"/>
      <c r="L178" s="268"/>
      <c r="M178" s="302"/>
      <c r="N178" s="272"/>
      <c r="O178" s="271">
        <f>P178+Q178+R178</f>
        <v>0</v>
      </c>
      <c r="P178" s="268"/>
      <c r="Q178" s="268">
        <v>0</v>
      </c>
      <c r="R178" s="268">
        <v>0</v>
      </c>
      <c r="S178" s="268"/>
      <c r="T178" s="264">
        <f t="shared" si="39"/>
        <v>0</v>
      </c>
      <c r="U178" s="2"/>
    </row>
    <row r="179" spans="1:21" s="39" customFormat="1" ht="33" hidden="1" customHeight="1" outlineLevel="2" x14ac:dyDescent="0.25">
      <c r="A179" s="265" t="s">
        <v>436</v>
      </c>
      <c r="B179" s="295"/>
      <c r="C179" s="290" t="s">
        <v>386</v>
      </c>
      <c r="D179" s="282"/>
      <c r="E179" s="267">
        <f t="shared" ref="E179:E180" si="43">F179+G179+H179</f>
        <v>5365.41</v>
      </c>
      <c r="F179" s="297">
        <f>F189+F218</f>
        <v>0</v>
      </c>
      <c r="G179" s="289">
        <v>4828.87</v>
      </c>
      <c r="H179" s="289">
        <v>536.54</v>
      </c>
      <c r="I179" s="269"/>
      <c r="J179" s="270" t="e">
        <f t="shared" ref="J179:J180" si="44">K179+L179+M179+N179</f>
        <v>#REF!</v>
      </c>
      <c r="K179" s="289" t="e">
        <f>K189+K190+K236+#REF!</f>
        <v>#REF!</v>
      </c>
      <c r="L179" s="289" t="e">
        <f>L189+L190+L236+#REF!+0.01</f>
        <v>#REF!</v>
      </c>
      <c r="M179" s="289" t="e">
        <f>M189+M190+M236+#REF!</f>
        <v>#REF!</v>
      </c>
      <c r="N179" s="272"/>
      <c r="O179" s="271">
        <f t="shared" ref="O179:O180" si="45">P179+Q179+R179</f>
        <v>0</v>
      </c>
      <c r="P179" s="297">
        <v>0</v>
      </c>
      <c r="Q179" s="289">
        <f t="shared" ref="Q179:R183" si="46">0/1000</f>
        <v>0</v>
      </c>
      <c r="R179" s="289">
        <f t="shared" si="46"/>
        <v>0</v>
      </c>
      <c r="S179" s="268"/>
      <c r="T179" s="264">
        <f t="shared" si="39"/>
        <v>0</v>
      </c>
      <c r="U179" s="38"/>
    </row>
    <row r="180" spans="1:21" s="39" customFormat="1" ht="36.75" hidden="1" customHeight="1" outlineLevel="2" x14ac:dyDescent="0.25">
      <c r="A180" s="265" t="s">
        <v>438</v>
      </c>
      <c r="B180" s="295"/>
      <c r="C180" s="298" t="s">
        <v>437</v>
      </c>
      <c r="D180" s="282"/>
      <c r="E180" s="258">
        <f t="shared" si="43"/>
        <v>9401.7014000000017</v>
      </c>
      <c r="F180" s="296">
        <f>F190+F219</f>
        <v>0</v>
      </c>
      <c r="G180" s="276">
        <f>8461530.46/1000</f>
        <v>8461.5304600000018</v>
      </c>
      <c r="H180" s="276">
        <f>940170.94/1000</f>
        <v>940.17093999999997</v>
      </c>
      <c r="I180" s="260"/>
      <c r="J180" s="261" t="e">
        <f t="shared" si="44"/>
        <v>#REF!</v>
      </c>
      <c r="K180" s="276" t="e">
        <f>K190+K191+K237+#REF!</f>
        <v>#REF!</v>
      </c>
      <c r="L180" s="276" t="e">
        <f>L190+L191+L237+#REF!+0.01</f>
        <v>#REF!</v>
      </c>
      <c r="M180" s="276" t="e">
        <f>M190+M191+M237+#REF!</f>
        <v>#REF!</v>
      </c>
      <c r="N180" s="263"/>
      <c r="O180" s="271">
        <f t="shared" si="45"/>
        <v>0</v>
      </c>
      <c r="P180" s="296">
        <v>0</v>
      </c>
      <c r="Q180" s="276">
        <f t="shared" si="46"/>
        <v>0</v>
      </c>
      <c r="R180" s="276">
        <f t="shared" si="46"/>
        <v>0</v>
      </c>
      <c r="S180" s="259"/>
      <c r="T180" s="273">
        <f t="shared" ref="T180" si="47">O180/E180*100</f>
        <v>0</v>
      </c>
      <c r="U180" s="38"/>
    </row>
    <row r="181" spans="1:21" s="39" customFormat="1" ht="27.75" hidden="1" customHeight="1" outlineLevel="2" x14ac:dyDescent="0.25">
      <c r="A181" s="265" t="s">
        <v>439</v>
      </c>
      <c r="B181" s="295"/>
      <c r="C181" s="290" t="s">
        <v>76</v>
      </c>
      <c r="D181" s="282"/>
      <c r="E181" s="267">
        <f t="shared" ref="E181" si="48">F181+G181+H181</f>
        <v>9401.711400000002</v>
      </c>
      <c r="F181" s="297">
        <f>F191+F220</f>
        <v>0</v>
      </c>
      <c r="G181" s="289">
        <f>8461530.46/1000+0.01</f>
        <v>8461.540460000002</v>
      </c>
      <c r="H181" s="289">
        <f>940170.94/1000</f>
        <v>940.17093999999997</v>
      </c>
      <c r="I181" s="269"/>
      <c r="J181" s="270" t="e">
        <f t="shared" ref="J181:J182" si="49">K181+L181+M181+N181</f>
        <v>#REF!</v>
      </c>
      <c r="K181" s="289" t="e">
        <f>K191+K192+K238+#REF!</f>
        <v>#REF!</v>
      </c>
      <c r="L181" s="289" t="e">
        <f>L191+L192+L238+#REF!+0.01</f>
        <v>#REF!</v>
      </c>
      <c r="M181" s="289" t="e">
        <f>M191+M192+M238+#REF!</f>
        <v>#REF!</v>
      </c>
      <c r="N181" s="272"/>
      <c r="O181" s="271">
        <f t="shared" ref="O181:O182" si="50">P181+Q181+R181</f>
        <v>0</v>
      </c>
      <c r="P181" s="297">
        <v>0</v>
      </c>
      <c r="Q181" s="289">
        <f t="shared" si="46"/>
        <v>0</v>
      </c>
      <c r="R181" s="289">
        <f t="shared" si="46"/>
        <v>0</v>
      </c>
      <c r="S181" s="268"/>
      <c r="T181" s="273">
        <f t="shared" ref="T181:T182" si="51">O181/E181*100</f>
        <v>0</v>
      </c>
      <c r="U181" s="38"/>
    </row>
    <row r="182" spans="1:21" s="39" customFormat="1" ht="31.5" hidden="1" customHeight="1" outlineLevel="2" x14ac:dyDescent="0.25">
      <c r="A182" s="265" t="s">
        <v>441</v>
      </c>
      <c r="B182" s="295"/>
      <c r="C182" s="299" t="s">
        <v>440</v>
      </c>
      <c r="D182" s="282"/>
      <c r="E182" s="258">
        <f>F182+G182+H182</f>
        <v>1439.46</v>
      </c>
      <c r="F182" s="296">
        <f>F192</f>
        <v>0</v>
      </c>
      <c r="G182" s="276">
        <v>1295.51</v>
      </c>
      <c r="H182" s="276">
        <v>143.94999999999999</v>
      </c>
      <c r="I182" s="260"/>
      <c r="J182" s="261" t="e">
        <f t="shared" si="49"/>
        <v>#REF!</v>
      </c>
      <c r="K182" s="276" t="e">
        <f>K192+K193+K239+#REF!</f>
        <v>#REF!</v>
      </c>
      <c r="L182" s="276" t="e">
        <f>L192+L193+L239+#REF!+0.01</f>
        <v>#REF!</v>
      </c>
      <c r="M182" s="276" t="e">
        <f>M192+M193+M239+#REF!</f>
        <v>#REF!</v>
      </c>
      <c r="N182" s="263"/>
      <c r="O182" s="271">
        <f t="shared" si="50"/>
        <v>0</v>
      </c>
      <c r="P182" s="296">
        <v>0</v>
      </c>
      <c r="Q182" s="276">
        <f t="shared" si="46"/>
        <v>0</v>
      </c>
      <c r="R182" s="276">
        <f t="shared" si="46"/>
        <v>0</v>
      </c>
      <c r="S182" s="259"/>
      <c r="T182" s="273">
        <f t="shared" si="51"/>
        <v>0</v>
      </c>
      <c r="U182" s="38"/>
    </row>
    <row r="183" spans="1:21" s="39" customFormat="1" ht="31.5" hidden="1" customHeight="1" outlineLevel="2" x14ac:dyDescent="0.25">
      <c r="A183" s="265" t="s">
        <v>442</v>
      </c>
      <c r="B183" s="295"/>
      <c r="C183" s="300" t="s">
        <v>81</v>
      </c>
      <c r="D183" s="282"/>
      <c r="E183" s="267">
        <f t="shared" ref="E183" si="52">F183+G183+H183</f>
        <v>1439.46</v>
      </c>
      <c r="F183" s="297">
        <f>F193</f>
        <v>0</v>
      </c>
      <c r="G183" s="289">
        <v>1295.51</v>
      </c>
      <c r="H183" s="289">
        <v>143.94999999999999</v>
      </c>
      <c r="I183" s="269"/>
      <c r="J183" s="270" t="e">
        <f t="shared" ref="J183:J184" si="53">K183+L183+M183+N183</f>
        <v>#REF!</v>
      </c>
      <c r="K183" s="289" t="e">
        <f>K193+#REF!+K240+K248</f>
        <v>#REF!</v>
      </c>
      <c r="L183" s="289" t="e">
        <f>L193+#REF!+L240+L248+0.01</f>
        <v>#REF!</v>
      </c>
      <c r="M183" s="289" t="e">
        <f>M193+#REF!+M240+M248</f>
        <v>#REF!</v>
      </c>
      <c r="N183" s="272"/>
      <c r="O183" s="271">
        <f t="shared" ref="O183:O184" si="54">P183+Q183+R183</f>
        <v>0</v>
      </c>
      <c r="P183" s="297">
        <v>0</v>
      </c>
      <c r="Q183" s="289">
        <f t="shared" si="46"/>
        <v>0</v>
      </c>
      <c r="R183" s="289">
        <f t="shared" si="46"/>
        <v>0</v>
      </c>
      <c r="S183" s="268"/>
      <c r="T183" s="273">
        <f t="shared" ref="T183:T184" si="55">O183/E183*100</f>
        <v>0</v>
      </c>
      <c r="U183" s="38"/>
    </row>
    <row r="184" spans="1:21" s="39" customFormat="1" ht="50.25" hidden="1" customHeight="1" outlineLevel="2" x14ac:dyDescent="0.25">
      <c r="A184" s="255" t="s">
        <v>155</v>
      </c>
      <c r="B184" s="295"/>
      <c r="C184" s="295" t="s">
        <v>443</v>
      </c>
      <c r="D184" s="282"/>
      <c r="E184" s="258">
        <f>F184+G184+H184</f>
        <v>101184.1</v>
      </c>
      <c r="F184" s="296">
        <f>F185</f>
        <v>1352.33</v>
      </c>
      <c r="G184" s="276">
        <f>G185</f>
        <v>99831.77</v>
      </c>
      <c r="H184" s="276">
        <f>0/1000</f>
        <v>0</v>
      </c>
      <c r="I184" s="260"/>
      <c r="J184" s="261" t="e">
        <f t="shared" si="53"/>
        <v>#REF!</v>
      </c>
      <c r="K184" s="276" t="e">
        <f>#REF!+#REF!+#REF!+K249</f>
        <v>#REF!</v>
      </c>
      <c r="L184" s="276" t="e">
        <f>#REF!+#REF!+#REF!+L249+0.01</f>
        <v>#REF!</v>
      </c>
      <c r="M184" s="276" t="e">
        <f>#REF!+#REF!+#REF!+M249</f>
        <v>#REF!</v>
      </c>
      <c r="N184" s="263"/>
      <c r="O184" s="271">
        <f t="shared" si="54"/>
        <v>49800</v>
      </c>
      <c r="P184" s="296">
        <f>P185</f>
        <v>1352.33</v>
      </c>
      <c r="Q184" s="276">
        <f>Q185</f>
        <v>48447.67</v>
      </c>
      <c r="R184" s="276">
        <f>0/1000</f>
        <v>0</v>
      </c>
      <c r="S184" s="259"/>
      <c r="T184" s="273">
        <f t="shared" si="55"/>
        <v>49.217218910876312</v>
      </c>
      <c r="U184" s="38"/>
    </row>
    <row r="185" spans="1:21" s="39" customFormat="1" ht="60.75" hidden="1" customHeight="1" outlineLevel="2" x14ac:dyDescent="0.25">
      <c r="A185" s="265" t="s">
        <v>444</v>
      </c>
      <c r="B185" s="295"/>
      <c r="C185" s="217" t="s">
        <v>445</v>
      </c>
      <c r="D185" s="282"/>
      <c r="E185" s="267">
        <f t="shared" ref="E185" si="56">F185+G185+H185</f>
        <v>101184.1</v>
      </c>
      <c r="F185" s="297">
        <v>1352.33</v>
      </c>
      <c r="G185" s="289">
        <v>99831.77</v>
      </c>
      <c r="H185" s="289">
        <f>0/1000</f>
        <v>0</v>
      </c>
      <c r="I185" s="269"/>
      <c r="J185" s="270" t="e">
        <f t="shared" ref="J185:J187" si="57">K185+L185+M185+N185</f>
        <v>#REF!</v>
      </c>
      <c r="K185" s="289" t="e">
        <f>#REF!+K194+#REF!+#REF!</f>
        <v>#REF!</v>
      </c>
      <c r="L185" s="289" t="e">
        <f>#REF!+L194+#REF!+#REF!+0.01</f>
        <v>#REF!</v>
      </c>
      <c r="M185" s="289" t="e">
        <f>#REF!+M194+#REF!+#REF!</f>
        <v>#REF!</v>
      </c>
      <c r="N185" s="272"/>
      <c r="O185" s="271">
        <f t="shared" ref="O185:O186" si="58">P185+Q185+R185</f>
        <v>49800</v>
      </c>
      <c r="P185" s="297">
        <v>1352.33</v>
      </c>
      <c r="Q185" s="289">
        <v>48447.67</v>
      </c>
      <c r="R185" s="289">
        <f>0/1000</f>
        <v>0</v>
      </c>
      <c r="S185" s="259"/>
      <c r="T185" s="273">
        <f t="shared" ref="T185:T188" si="59">O185/E185*100</f>
        <v>49.217218910876312</v>
      </c>
      <c r="U185" s="38"/>
    </row>
    <row r="186" spans="1:21" s="3" customFormat="1" ht="43.9" hidden="1" customHeight="1" outlineLevel="2" x14ac:dyDescent="0.25">
      <c r="A186" s="301" t="s">
        <v>169</v>
      </c>
      <c r="B186" s="63" t="s">
        <v>446</v>
      </c>
      <c r="C186" s="74"/>
      <c r="D186" s="58"/>
      <c r="E186" s="267">
        <f t="shared" ref="E186:E196" si="60">F186+G186+H186</f>
        <v>785844.3</v>
      </c>
      <c r="F186" s="259">
        <f>F187+F188+F189+F190+F219+F220+F221</f>
        <v>0</v>
      </c>
      <c r="G186" s="259">
        <f>G187+G188+G189+G190+G218+G221</f>
        <v>563431.20000000007</v>
      </c>
      <c r="H186" s="259">
        <f>H187+H188+H219+H221</f>
        <v>222413.1</v>
      </c>
      <c r="I186" s="277"/>
      <c r="J186" s="261">
        <f t="shared" si="57"/>
        <v>214.21217000000001</v>
      </c>
      <c r="K186" s="276"/>
      <c r="L186" s="276"/>
      <c r="M186" s="294">
        <f>214212.17/1000</f>
        <v>214.21217000000001</v>
      </c>
      <c r="N186" s="280"/>
      <c r="O186" s="271">
        <f t="shared" si="58"/>
        <v>400814.05</v>
      </c>
      <c r="P186" s="259">
        <f>P187+P188+P189+P190+P219+P220+P221</f>
        <v>0</v>
      </c>
      <c r="Q186" s="259">
        <f>Q187+Q188+Q189+Q190+Q219+Q221</f>
        <v>295620.81</v>
      </c>
      <c r="R186" s="259">
        <f>R187+R188+R219+R221</f>
        <v>105193.24</v>
      </c>
      <c r="S186" s="279"/>
      <c r="T186" s="264">
        <f t="shared" si="59"/>
        <v>51.004257459142991</v>
      </c>
      <c r="U186" s="2"/>
    </row>
    <row r="187" spans="1:21" s="3" customFormat="1" ht="43.9" hidden="1" customHeight="1" outlineLevel="2" x14ac:dyDescent="0.25">
      <c r="A187" s="265" t="s">
        <v>213</v>
      </c>
      <c r="B187" s="64" t="s">
        <v>249</v>
      </c>
      <c r="C187" s="75"/>
      <c r="D187" s="58"/>
      <c r="E187" s="267">
        <f t="shared" si="60"/>
        <v>736375.65</v>
      </c>
      <c r="F187" s="276">
        <v>0</v>
      </c>
      <c r="G187" s="276">
        <v>547285.9</v>
      </c>
      <c r="H187" s="276">
        <v>189089.75</v>
      </c>
      <c r="I187" s="269"/>
      <c r="J187" s="270">
        <f t="shared" si="57"/>
        <v>50.3</v>
      </c>
      <c r="K187" s="289"/>
      <c r="L187" s="289"/>
      <c r="M187" s="302">
        <f>(30000+20300)/1000</f>
        <v>50.3</v>
      </c>
      <c r="N187" s="272"/>
      <c r="O187" s="271">
        <f>P187+Q187+R187+0.01</f>
        <v>386723.6</v>
      </c>
      <c r="P187" s="276">
        <v>0</v>
      </c>
      <c r="Q187" s="303">
        <v>287986.81</v>
      </c>
      <c r="R187" s="303">
        <v>98736.78</v>
      </c>
      <c r="S187" s="268"/>
      <c r="T187" s="273">
        <f t="shared" si="59"/>
        <v>52.517162945298367</v>
      </c>
      <c r="U187" s="2"/>
    </row>
    <row r="188" spans="1:21" s="3" customFormat="1" ht="43.9" hidden="1" customHeight="1" outlineLevel="2" collapsed="1" x14ac:dyDescent="0.25">
      <c r="A188" s="304" t="s">
        <v>214</v>
      </c>
      <c r="B188" s="63" t="s">
        <v>272</v>
      </c>
      <c r="C188" s="75"/>
      <c r="D188" s="58"/>
      <c r="E188" s="305">
        <f t="shared" si="60"/>
        <v>33291.4</v>
      </c>
      <c r="F188" s="296"/>
      <c r="G188" s="296"/>
      <c r="H188" s="296">
        <f>H189+H197+H200+H202+H205+H210+H213+H215+H217+H193</f>
        <v>33291.4</v>
      </c>
      <c r="I188" s="285"/>
      <c r="J188" s="270"/>
      <c r="K188" s="296"/>
      <c r="L188" s="296"/>
      <c r="M188" s="296"/>
      <c r="N188" s="286"/>
      <c r="O188" s="271">
        <f>P188+Q188+R188</f>
        <v>6456.4600000000009</v>
      </c>
      <c r="P188" s="296"/>
      <c r="Q188" s="296"/>
      <c r="R188" s="296">
        <f>R189+R193+R197+R200+R202+R205+R210+R213+R215+R217</f>
        <v>6456.4600000000009</v>
      </c>
      <c r="S188" s="284"/>
      <c r="T188" s="273">
        <f t="shared" si="59"/>
        <v>19.393777371933897</v>
      </c>
      <c r="U188" s="2"/>
    </row>
    <row r="189" spans="1:21" s="3" customFormat="1" ht="28.5" hidden="1" customHeight="1" outlineLevel="3" x14ac:dyDescent="0.25">
      <c r="A189" s="306" t="s">
        <v>359</v>
      </c>
      <c r="B189" s="307" t="s">
        <v>273</v>
      </c>
      <c r="C189" s="308"/>
      <c r="D189" s="293"/>
      <c r="E189" s="258">
        <f t="shared" si="60"/>
        <v>0</v>
      </c>
      <c r="F189" s="309"/>
      <c r="G189" s="309">
        <f>SUM(G190:G192)</f>
        <v>0</v>
      </c>
      <c r="H189" s="309">
        <f>SUM(H190:H192)</f>
        <v>0</v>
      </c>
      <c r="I189" s="277"/>
      <c r="J189" s="261" t="e">
        <f t="shared" si="37"/>
        <v>#REF!</v>
      </c>
      <c r="K189" s="296" t="e">
        <f>K190+K193+#REF!+#REF!+K201+#REF!+#REF!+#REF!+#REF!+K208+K210+#REF!+#REF!+K215+#REF!+#REF!+K224+#REF!+#REF!+K235</f>
        <v>#REF!</v>
      </c>
      <c r="L189" s="296" t="e">
        <f>L190+L193+#REF!+#REF!+L201+#REF!+#REF!+#REF!+#REF!+L208+L210+#REF!+#REF!+L215+#REF!+#REF!+L224+#REF!+#REF!+L235</f>
        <v>#REF!</v>
      </c>
      <c r="M189" s="296" t="e">
        <f>M190+M193+#REF!+#REF!+M201+#REF!+#REF!+#REF!+#REF!+M208+M210+#REF!+#REF!+M215+#REF!+#REF!+M224+#REF!+#REF!+M235</f>
        <v>#REF!</v>
      </c>
      <c r="N189" s="280"/>
      <c r="O189" s="262">
        <f>P189+Q189+R189</f>
        <v>0</v>
      </c>
      <c r="P189" s="309"/>
      <c r="Q189" s="309">
        <f>SUM(Q190:Q192)</f>
        <v>0</v>
      </c>
      <c r="R189" s="309">
        <f>SUM(R190)</f>
        <v>0</v>
      </c>
      <c r="S189" s="279"/>
      <c r="T189" s="264" t="e">
        <f t="shared" si="39"/>
        <v>#DIV/0!</v>
      </c>
      <c r="U189" s="2"/>
    </row>
    <row r="190" spans="1:21" s="3" customFormat="1" ht="15" hidden="1" customHeight="1" outlineLevel="4" x14ac:dyDescent="0.25">
      <c r="A190" s="310"/>
      <c r="B190" s="311"/>
      <c r="C190" s="311"/>
      <c r="D190" s="312"/>
      <c r="E190" s="267">
        <f t="shared" si="60"/>
        <v>0</v>
      </c>
      <c r="F190" s="297"/>
      <c r="G190" s="297"/>
      <c r="H190" s="289">
        <v>0</v>
      </c>
      <c r="I190" s="285"/>
      <c r="J190" s="270">
        <f t="shared" si="37"/>
        <v>307.51835</v>
      </c>
      <c r="K190" s="313">
        <f>SUM(K191:K192)</f>
        <v>0</v>
      </c>
      <c r="L190" s="313">
        <f t="shared" ref="L190:M190" si="61">SUM(L191:L192)</f>
        <v>0</v>
      </c>
      <c r="M190" s="313">
        <f t="shared" si="61"/>
        <v>307.51835</v>
      </c>
      <c r="N190" s="286"/>
      <c r="O190" s="271">
        <f t="shared" si="38"/>
        <v>0</v>
      </c>
      <c r="P190" s="297"/>
      <c r="Q190" s="297"/>
      <c r="R190" s="289">
        <v>0</v>
      </c>
      <c r="S190" s="284"/>
      <c r="T190" s="273" t="e">
        <f t="shared" si="39"/>
        <v>#DIV/0!</v>
      </c>
      <c r="U190" s="2"/>
    </row>
    <row r="191" spans="1:21" s="3" customFormat="1" ht="15" hidden="1" customHeight="1" outlineLevel="4" collapsed="1" x14ac:dyDescent="0.25">
      <c r="A191" s="310"/>
      <c r="B191" s="314"/>
      <c r="C191" s="314" t="s">
        <v>70</v>
      </c>
      <c r="D191" s="282"/>
      <c r="E191" s="267">
        <f t="shared" si="60"/>
        <v>0</v>
      </c>
      <c r="F191" s="297"/>
      <c r="G191" s="297"/>
      <c r="H191" s="289">
        <v>0</v>
      </c>
      <c r="I191" s="285"/>
      <c r="J191" s="270">
        <f t="shared" si="37"/>
        <v>62.4</v>
      </c>
      <c r="K191" s="297"/>
      <c r="L191" s="297"/>
      <c r="M191" s="289">
        <f>62400/1000</f>
        <v>62.4</v>
      </c>
      <c r="N191" s="286"/>
      <c r="O191" s="271">
        <f t="shared" si="38"/>
        <v>0</v>
      </c>
      <c r="P191" s="297"/>
      <c r="Q191" s="297"/>
      <c r="R191" s="289">
        <v>0</v>
      </c>
      <c r="S191" s="284"/>
      <c r="T191" s="273" t="s">
        <v>21</v>
      </c>
      <c r="U191" s="2"/>
    </row>
    <row r="192" spans="1:21" s="3" customFormat="1" ht="18.600000000000001" hidden="1" customHeight="1" outlineLevel="4" x14ac:dyDescent="0.25">
      <c r="A192" s="315"/>
      <c r="B192" s="314"/>
      <c r="C192" s="314" t="s">
        <v>357</v>
      </c>
      <c r="D192" s="282"/>
      <c r="E192" s="267">
        <f t="shared" si="60"/>
        <v>0</v>
      </c>
      <c r="F192" s="297"/>
      <c r="G192" s="297"/>
      <c r="H192" s="289">
        <v>0</v>
      </c>
      <c r="I192" s="285"/>
      <c r="J192" s="270">
        <f t="shared" si="37"/>
        <v>245.11834999999999</v>
      </c>
      <c r="K192" s="297"/>
      <c r="L192" s="297"/>
      <c r="M192" s="289">
        <f>245118.35/1000</f>
        <v>245.11834999999999</v>
      </c>
      <c r="N192" s="286"/>
      <c r="O192" s="271">
        <f t="shared" si="38"/>
        <v>394.83896999999996</v>
      </c>
      <c r="P192" s="297"/>
      <c r="Q192" s="297"/>
      <c r="R192" s="289">
        <f>394838.97/1000</f>
        <v>394.83896999999996</v>
      </c>
      <c r="S192" s="284"/>
      <c r="T192" s="273" t="s">
        <v>21</v>
      </c>
      <c r="U192" s="2"/>
    </row>
    <row r="193" spans="1:21" s="3" customFormat="1" ht="15" hidden="1" customHeight="1" outlineLevel="3" x14ac:dyDescent="0.25">
      <c r="A193" s="316" t="s">
        <v>359</v>
      </c>
      <c r="B193" s="317" t="s">
        <v>358</v>
      </c>
      <c r="C193" s="318"/>
      <c r="D193" s="282"/>
      <c r="E193" s="267">
        <f t="shared" si="60"/>
        <v>3439.93</v>
      </c>
      <c r="F193" s="319"/>
      <c r="G193" s="319">
        <f>SUM(G194:G194)</f>
        <v>0</v>
      </c>
      <c r="H193" s="319">
        <f>SUM(H194:H196)</f>
        <v>3439.93</v>
      </c>
      <c r="I193" s="285"/>
      <c r="J193" s="270">
        <f t="shared" si="37"/>
        <v>2239.4124400000001</v>
      </c>
      <c r="K193" s="319">
        <f>SUM(K194:K198)</f>
        <v>0</v>
      </c>
      <c r="L193" s="319">
        <f>SUM(L194:L198)</f>
        <v>0</v>
      </c>
      <c r="M193" s="319">
        <f>SUM(M194:M198)+0.01</f>
        <v>2239.4124400000001</v>
      </c>
      <c r="N193" s="286"/>
      <c r="O193" s="271">
        <f t="shared" si="38"/>
        <v>1639.93</v>
      </c>
      <c r="P193" s="319"/>
      <c r="Q193" s="319">
        <f>SUM(Q194:Q194)</f>
        <v>0</v>
      </c>
      <c r="R193" s="319">
        <f>SUM(R194:R196)</f>
        <v>1639.93</v>
      </c>
      <c r="S193" s="284"/>
      <c r="T193" s="273">
        <f t="shared" si="39"/>
        <v>47.673353818246305</v>
      </c>
      <c r="U193" s="2"/>
    </row>
    <row r="194" spans="1:21" s="3" customFormat="1" ht="24" hidden="1" customHeight="1" outlineLevel="4" x14ac:dyDescent="0.25">
      <c r="A194" s="304"/>
      <c r="B194" s="314"/>
      <c r="C194" s="314" t="s">
        <v>566</v>
      </c>
      <c r="D194" s="282"/>
      <c r="E194" s="267">
        <f t="shared" si="60"/>
        <v>1234.23</v>
      </c>
      <c r="F194" s="297"/>
      <c r="G194" s="289"/>
      <c r="H194" s="289">
        <v>1234.23</v>
      </c>
      <c r="I194" s="285"/>
      <c r="J194" s="270">
        <f t="shared" si="37"/>
        <v>209.84591</v>
      </c>
      <c r="K194" s="297"/>
      <c r="L194" s="297"/>
      <c r="M194" s="289">
        <f>209855.91/1000-0.01</f>
        <v>209.84591</v>
      </c>
      <c r="N194" s="286"/>
      <c r="O194" s="271">
        <f t="shared" si="38"/>
        <v>1234.23</v>
      </c>
      <c r="P194" s="297"/>
      <c r="Q194" s="289"/>
      <c r="R194" s="289">
        <v>1234.23</v>
      </c>
      <c r="S194" s="284"/>
      <c r="T194" s="273">
        <f t="shared" si="39"/>
        <v>100</v>
      </c>
      <c r="U194" s="2"/>
    </row>
    <row r="195" spans="1:21" s="3" customFormat="1" ht="24" hidden="1" customHeight="1" outlineLevel="4" x14ac:dyDescent="0.25">
      <c r="A195" s="304"/>
      <c r="B195" s="314"/>
      <c r="C195" s="449" t="s">
        <v>567</v>
      </c>
      <c r="D195" s="282"/>
      <c r="E195" s="267">
        <f>G195+H195</f>
        <v>1800</v>
      </c>
      <c r="F195" s="297"/>
      <c r="G195" s="289"/>
      <c r="H195" s="289">
        <v>1800</v>
      </c>
      <c r="I195" s="285"/>
      <c r="J195" s="270"/>
      <c r="K195" s="297"/>
      <c r="L195" s="297"/>
      <c r="M195" s="289"/>
      <c r="N195" s="286"/>
      <c r="O195" s="271">
        <f>Q195+R195</f>
        <v>0</v>
      </c>
      <c r="P195" s="297"/>
      <c r="Q195" s="289"/>
      <c r="R195" s="289">
        <v>0</v>
      </c>
      <c r="S195" s="284"/>
      <c r="T195" s="273">
        <f t="shared" si="39"/>
        <v>0</v>
      </c>
      <c r="U195" s="2"/>
    </row>
    <row r="196" spans="1:21" s="3" customFormat="1" ht="31.9" hidden="1" customHeight="1" outlineLevel="4" x14ac:dyDescent="0.25">
      <c r="A196" s="304"/>
      <c r="B196" s="314"/>
      <c r="C196" s="442" t="s">
        <v>70</v>
      </c>
      <c r="D196" s="282"/>
      <c r="E196" s="267">
        <f t="shared" si="60"/>
        <v>405.7</v>
      </c>
      <c r="F196" s="284"/>
      <c r="G196" s="289"/>
      <c r="H196" s="289">
        <v>405.7</v>
      </c>
      <c r="I196" s="285"/>
      <c r="J196" s="270">
        <f t="shared" si="37"/>
        <v>0</v>
      </c>
      <c r="K196" s="297"/>
      <c r="L196" s="297"/>
      <c r="M196" s="297">
        <v>0</v>
      </c>
      <c r="N196" s="286"/>
      <c r="O196" s="271">
        <f t="shared" si="38"/>
        <v>405.7</v>
      </c>
      <c r="P196" s="297"/>
      <c r="Q196" s="289"/>
      <c r="R196" s="289">
        <v>405.7</v>
      </c>
      <c r="S196" s="284"/>
      <c r="T196" s="273">
        <f t="shared" si="39"/>
        <v>100</v>
      </c>
      <c r="U196" s="2"/>
    </row>
    <row r="197" spans="1:21" s="3" customFormat="1" ht="25.15" hidden="1" customHeight="1" outlineLevel="3" x14ac:dyDescent="0.25">
      <c r="A197" s="306" t="s">
        <v>360</v>
      </c>
      <c r="B197" s="320" t="s">
        <v>568</v>
      </c>
      <c r="C197" s="321"/>
      <c r="D197" s="312"/>
      <c r="E197" s="267">
        <f t="shared" si="40"/>
        <v>4227</v>
      </c>
      <c r="F197" s="322"/>
      <c r="G197" s="322">
        <f>SUM(G198:G199)</f>
        <v>0</v>
      </c>
      <c r="H197" s="322">
        <f>SUM(H198:H199)</f>
        <v>4227</v>
      </c>
      <c r="I197" s="285"/>
      <c r="J197" s="270">
        <f t="shared" si="37"/>
        <v>535.86622999999997</v>
      </c>
      <c r="K197" s="297"/>
      <c r="L197" s="297"/>
      <c r="M197" s="289">
        <f>535866.23/1000-0.01+0.01</f>
        <v>535.86622999999997</v>
      </c>
      <c r="N197" s="286"/>
      <c r="O197" s="271">
        <f t="shared" si="38"/>
        <v>3900</v>
      </c>
      <c r="P197" s="322"/>
      <c r="Q197" s="322">
        <f>SUM(Q198:Q199)</f>
        <v>0</v>
      </c>
      <c r="R197" s="322">
        <f>SUM(R198:R199)</f>
        <v>3900</v>
      </c>
      <c r="S197" s="284"/>
      <c r="T197" s="273">
        <f t="shared" si="39"/>
        <v>92.264017033356993</v>
      </c>
      <c r="U197" s="2"/>
    </row>
    <row r="198" spans="1:21" s="3" customFormat="1" ht="28.15" hidden="1" customHeight="1" outlineLevel="4" x14ac:dyDescent="0.25">
      <c r="A198" s="310"/>
      <c r="B198" s="314"/>
      <c r="C198" s="314" t="s">
        <v>447</v>
      </c>
      <c r="D198" s="312"/>
      <c r="E198" s="267">
        <f t="shared" si="40"/>
        <v>3900</v>
      </c>
      <c r="F198" s="297"/>
      <c r="G198" s="297"/>
      <c r="H198" s="289">
        <v>3900</v>
      </c>
      <c r="I198" s="285"/>
      <c r="J198" s="270">
        <f t="shared" si="37"/>
        <v>1493.6903</v>
      </c>
      <c r="K198" s="297"/>
      <c r="L198" s="297"/>
      <c r="M198" s="289">
        <f>1493690.3/1000</f>
        <v>1493.6903</v>
      </c>
      <c r="N198" s="286"/>
      <c r="O198" s="271">
        <f t="shared" si="38"/>
        <v>0</v>
      </c>
      <c r="P198" s="297"/>
      <c r="Q198" s="297"/>
      <c r="R198" s="289">
        <v>0</v>
      </c>
      <c r="S198" s="284"/>
      <c r="T198" s="273">
        <f t="shared" si="39"/>
        <v>0</v>
      </c>
      <c r="U198" s="2"/>
    </row>
    <row r="199" spans="1:21" s="3" customFormat="1" ht="36" hidden="1" customHeight="1" outlineLevel="4" x14ac:dyDescent="0.25">
      <c r="A199" s="310"/>
      <c r="B199" s="314"/>
      <c r="C199" s="314" t="s">
        <v>569</v>
      </c>
      <c r="D199" s="312"/>
      <c r="E199" s="267">
        <f t="shared" si="40"/>
        <v>327</v>
      </c>
      <c r="F199" s="297"/>
      <c r="G199" s="297"/>
      <c r="H199" s="289">
        <v>327</v>
      </c>
      <c r="I199" s="285"/>
      <c r="J199" s="270"/>
      <c r="K199" s="297"/>
      <c r="L199" s="297"/>
      <c r="M199" s="289"/>
      <c r="N199" s="286"/>
      <c r="O199" s="271">
        <f t="shared" si="38"/>
        <v>3900</v>
      </c>
      <c r="P199" s="297"/>
      <c r="Q199" s="297"/>
      <c r="R199" s="289">
        <v>3900</v>
      </c>
      <c r="S199" s="284"/>
      <c r="T199" s="273">
        <f t="shared" si="39"/>
        <v>1192.6605504587155</v>
      </c>
      <c r="U199" s="2"/>
    </row>
    <row r="200" spans="1:21" s="3" customFormat="1" ht="27.6" hidden="1" customHeight="1" outlineLevel="3" x14ac:dyDescent="0.25">
      <c r="A200" s="306" t="s">
        <v>361</v>
      </c>
      <c r="B200" s="326" t="s">
        <v>275</v>
      </c>
      <c r="C200" s="327"/>
      <c r="D200" s="282"/>
      <c r="E200" s="267">
        <f t="shared" si="40"/>
        <v>11521.33</v>
      </c>
      <c r="F200" s="322"/>
      <c r="G200" s="322">
        <f>SUM(G201:G201)</f>
        <v>0</v>
      </c>
      <c r="H200" s="322">
        <f>SUM(H201:H201)</f>
        <v>11521.33</v>
      </c>
      <c r="I200" s="285"/>
      <c r="J200" s="270">
        <f t="shared" si="37"/>
        <v>12.9</v>
      </c>
      <c r="K200" s="297"/>
      <c r="L200" s="297"/>
      <c r="M200" s="289">
        <f>12900/1000</f>
        <v>12.9</v>
      </c>
      <c r="N200" s="286"/>
      <c r="O200" s="271">
        <f t="shared" si="38"/>
        <v>0</v>
      </c>
      <c r="P200" s="322"/>
      <c r="Q200" s="322">
        <f>SUM(Q201:Q201)</f>
        <v>0</v>
      </c>
      <c r="R200" s="322">
        <f>SUM(R201:R201)</f>
        <v>0</v>
      </c>
      <c r="S200" s="284"/>
      <c r="T200" s="273">
        <f t="shared" si="39"/>
        <v>0</v>
      </c>
      <c r="U200" s="2"/>
    </row>
    <row r="201" spans="1:21" s="3" customFormat="1" ht="29.25" hidden="1" customHeight="1" outlineLevel="4" x14ac:dyDescent="0.25">
      <c r="A201" s="310"/>
      <c r="B201" s="330"/>
      <c r="C201" s="331" t="s">
        <v>387</v>
      </c>
      <c r="D201" s="282"/>
      <c r="E201" s="267">
        <f t="shared" si="40"/>
        <v>11521.33</v>
      </c>
      <c r="F201" s="289"/>
      <c r="G201" s="289"/>
      <c r="H201" s="289">
        <v>11521.33</v>
      </c>
      <c r="I201" s="285"/>
      <c r="J201" s="270" t="e">
        <f t="shared" si="37"/>
        <v>#REF!</v>
      </c>
      <c r="K201" s="322" t="e">
        <f>SUM(#REF!)</f>
        <v>#REF!</v>
      </c>
      <c r="L201" s="322" t="e">
        <f>SUM(#REF!)</f>
        <v>#REF!</v>
      </c>
      <c r="M201" s="322" t="e">
        <f>SUM(#REF!)</f>
        <v>#REF!</v>
      </c>
      <c r="N201" s="286"/>
      <c r="O201" s="271">
        <f t="shared" si="38"/>
        <v>0</v>
      </c>
      <c r="P201" s="289"/>
      <c r="Q201" s="289"/>
      <c r="R201" s="289">
        <v>0</v>
      </c>
      <c r="S201" s="284"/>
      <c r="T201" s="273">
        <f t="shared" si="39"/>
        <v>0</v>
      </c>
      <c r="U201" s="2"/>
    </row>
    <row r="202" spans="1:21" s="3" customFormat="1" ht="15" hidden="1" customHeight="1" outlineLevel="3" x14ac:dyDescent="0.25">
      <c r="A202" s="310" t="s">
        <v>570</v>
      </c>
      <c r="B202" s="335" t="s">
        <v>78</v>
      </c>
      <c r="C202" s="336"/>
      <c r="D202" s="282"/>
      <c r="E202" s="267">
        <f t="shared" si="40"/>
        <v>571.01</v>
      </c>
      <c r="F202" s="289"/>
      <c r="G202" s="289"/>
      <c r="H202" s="334">
        <f>SUM(H203:H204)</f>
        <v>571.01</v>
      </c>
      <c r="I202" s="285"/>
      <c r="J202" s="270"/>
      <c r="K202" s="322"/>
      <c r="L202" s="322"/>
      <c r="M202" s="322"/>
      <c r="N202" s="286"/>
      <c r="O202" s="271">
        <f t="shared" si="38"/>
        <v>571.01</v>
      </c>
      <c r="P202" s="289"/>
      <c r="Q202" s="289"/>
      <c r="R202" s="334">
        <f>SUM(R203:R204)</f>
        <v>571.01</v>
      </c>
      <c r="S202" s="284"/>
      <c r="T202" s="273">
        <f t="shared" si="39"/>
        <v>100</v>
      </c>
      <c r="U202" s="2"/>
    </row>
    <row r="203" spans="1:21" s="3" customFormat="1" hidden="1" outlineLevel="4" x14ac:dyDescent="0.25">
      <c r="A203" s="310"/>
      <c r="B203" s="337"/>
      <c r="C203" s="338" t="s">
        <v>274</v>
      </c>
      <c r="D203" s="282"/>
      <c r="E203" s="267">
        <f t="shared" si="40"/>
        <v>373.8</v>
      </c>
      <c r="F203" s="289"/>
      <c r="G203" s="289"/>
      <c r="H203" s="302">
        <v>373.8</v>
      </c>
      <c r="I203" s="285"/>
      <c r="J203" s="270"/>
      <c r="K203" s="322"/>
      <c r="L203" s="322"/>
      <c r="M203" s="322"/>
      <c r="N203" s="286"/>
      <c r="O203" s="271">
        <f t="shared" si="38"/>
        <v>373.8</v>
      </c>
      <c r="P203" s="289"/>
      <c r="Q203" s="289"/>
      <c r="R203" s="302">
        <v>373.8</v>
      </c>
      <c r="S203" s="284"/>
      <c r="T203" s="273">
        <f t="shared" si="39"/>
        <v>100</v>
      </c>
      <c r="U203" s="2"/>
    </row>
    <row r="204" spans="1:21" s="3" customFormat="1" hidden="1" outlineLevel="4" x14ac:dyDescent="0.25">
      <c r="A204" s="310"/>
      <c r="B204" s="337"/>
      <c r="C204" s="338" t="s">
        <v>448</v>
      </c>
      <c r="D204" s="282"/>
      <c r="E204" s="267">
        <f>H204</f>
        <v>197.21</v>
      </c>
      <c r="F204" s="289"/>
      <c r="G204" s="289"/>
      <c r="H204" s="302">
        <v>197.21</v>
      </c>
      <c r="I204" s="285"/>
      <c r="J204" s="270"/>
      <c r="K204" s="322"/>
      <c r="L204" s="322"/>
      <c r="M204" s="322"/>
      <c r="N204" s="286"/>
      <c r="O204" s="271">
        <f>R204</f>
        <v>197.21</v>
      </c>
      <c r="P204" s="289"/>
      <c r="Q204" s="289"/>
      <c r="R204" s="302">
        <v>197.21</v>
      </c>
      <c r="S204" s="284"/>
      <c r="T204" s="273">
        <f t="shared" si="39"/>
        <v>100</v>
      </c>
      <c r="U204" s="2"/>
    </row>
    <row r="205" spans="1:21" s="3" customFormat="1" ht="15" hidden="1" customHeight="1" outlineLevel="3" x14ac:dyDescent="0.25">
      <c r="A205" s="306" t="s">
        <v>362</v>
      </c>
      <c r="B205" s="320" t="s">
        <v>71</v>
      </c>
      <c r="C205" s="321"/>
      <c r="D205" s="282"/>
      <c r="E205" s="267">
        <f t="shared" si="40"/>
        <v>2083.69</v>
      </c>
      <c r="F205" s="297"/>
      <c r="G205" s="297"/>
      <c r="H205" s="334">
        <f>SUM(H206:H209)</f>
        <v>2083.69</v>
      </c>
      <c r="I205" s="285"/>
      <c r="J205" s="270">
        <f t="shared" si="37"/>
        <v>0</v>
      </c>
      <c r="K205" s="289"/>
      <c r="L205" s="289"/>
      <c r="M205" s="289">
        <v>0</v>
      </c>
      <c r="N205" s="286"/>
      <c r="O205" s="271">
        <f t="shared" si="38"/>
        <v>0</v>
      </c>
      <c r="P205" s="297"/>
      <c r="Q205" s="297"/>
      <c r="R205" s="334">
        <f>SUM(R206:R209)</f>
        <v>0</v>
      </c>
      <c r="S205" s="284"/>
      <c r="T205" s="273">
        <f t="shared" si="39"/>
        <v>0</v>
      </c>
      <c r="U205" s="2"/>
    </row>
    <row r="206" spans="1:21" s="3" customFormat="1" ht="26.25" hidden="1" customHeight="1" outlineLevel="4" x14ac:dyDescent="0.25">
      <c r="A206" s="310"/>
      <c r="B206" s="205"/>
      <c r="C206" s="333" t="s">
        <v>571</v>
      </c>
      <c r="D206" s="282"/>
      <c r="E206" s="267">
        <f t="shared" si="40"/>
        <v>399.62</v>
      </c>
      <c r="F206" s="322">
        <f>SUM(F207:F208)</f>
        <v>0</v>
      </c>
      <c r="G206" s="322">
        <f>SUM(G207:G208)</f>
        <v>0</v>
      </c>
      <c r="H206" s="302">
        <v>399.62</v>
      </c>
      <c r="I206" s="285"/>
      <c r="J206" s="270">
        <f t="shared" si="37"/>
        <v>0</v>
      </c>
      <c r="K206" s="289"/>
      <c r="L206" s="289"/>
      <c r="M206" s="289">
        <v>0</v>
      </c>
      <c r="N206" s="286"/>
      <c r="O206" s="271">
        <f t="shared" si="38"/>
        <v>0</v>
      </c>
      <c r="P206" s="322">
        <f>SUM(P207:P208)</f>
        <v>0</v>
      </c>
      <c r="Q206" s="322">
        <f>SUM(Q207:Q208)</f>
        <v>0</v>
      </c>
      <c r="R206" s="302">
        <v>0</v>
      </c>
      <c r="S206" s="284"/>
      <c r="T206" s="273">
        <f t="shared" si="39"/>
        <v>0</v>
      </c>
      <c r="U206" s="2"/>
    </row>
    <row r="207" spans="1:21" s="3" customFormat="1" ht="18.75" hidden="1" customHeight="1" outlineLevel="4" x14ac:dyDescent="0.25">
      <c r="A207" s="310"/>
      <c r="B207" s="205"/>
      <c r="C207" s="333" t="s">
        <v>572</v>
      </c>
      <c r="D207" s="282"/>
      <c r="E207" s="267">
        <f t="shared" si="40"/>
        <v>426.61</v>
      </c>
      <c r="F207" s="289"/>
      <c r="G207" s="289"/>
      <c r="H207" s="302">
        <v>426.61</v>
      </c>
      <c r="I207" s="285"/>
      <c r="J207" s="270">
        <f t="shared" si="37"/>
        <v>0</v>
      </c>
      <c r="K207" s="289"/>
      <c r="L207" s="289"/>
      <c r="M207" s="289">
        <v>0</v>
      </c>
      <c r="N207" s="286"/>
      <c r="O207" s="271">
        <f t="shared" si="38"/>
        <v>0</v>
      </c>
      <c r="P207" s="289"/>
      <c r="Q207" s="289"/>
      <c r="R207" s="302">
        <v>0</v>
      </c>
      <c r="S207" s="284"/>
      <c r="T207" s="273">
        <f t="shared" si="39"/>
        <v>0</v>
      </c>
      <c r="U207" s="2"/>
    </row>
    <row r="208" spans="1:21" s="3" customFormat="1" ht="15" hidden="1" customHeight="1" outlineLevel="4" x14ac:dyDescent="0.25">
      <c r="A208" s="310"/>
      <c r="B208" s="339"/>
      <c r="C208" s="333" t="s">
        <v>573</v>
      </c>
      <c r="D208" s="282"/>
      <c r="E208" s="267">
        <f t="shared" si="40"/>
        <v>321.77</v>
      </c>
      <c r="F208" s="289"/>
      <c r="G208" s="289"/>
      <c r="H208" s="302">
        <v>321.77</v>
      </c>
      <c r="I208" s="285"/>
      <c r="J208" s="270">
        <f t="shared" si="37"/>
        <v>41.884000000000015</v>
      </c>
      <c r="K208" s="322">
        <f>SUM(K209:K209)</f>
        <v>0</v>
      </c>
      <c r="L208" s="322">
        <f>SUM(L209:L209)</f>
        <v>0</v>
      </c>
      <c r="M208" s="322">
        <f>SUM(M209:M209)-0.01</f>
        <v>41.884000000000015</v>
      </c>
      <c r="N208" s="286"/>
      <c r="O208" s="271">
        <f t="shared" si="38"/>
        <v>0</v>
      </c>
      <c r="P208" s="289"/>
      <c r="Q208" s="289"/>
      <c r="R208" s="302">
        <v>0</v>
      </c>
      <c r="S208" s="284"/>
      <c r="T208" s="273">
        <f t="shared" si="39"/>
        <v>0</v>
      </c>
      <c r="U208" s="2"/>
    </row>
    <row r="209" spans="1:21" s="3" customFormat="1" ht="25.15" hidden="1" customHeight="1" outlineLevel="4" x14ac:dyDescent="0.25">
      <c r="A209" s="315"/>
      <c r="B209" s="205"/>
      <c r="C209" s="333" t="s">
        <v>574</v>
      </c>
      <c r="D209" s="282"/>
      <c r="E209" s="267">
        <f t="shared" si="40"/>
        <v>935.69</v>
      </c>
      <c r="F209" s="322">
        <f>SUM(F210:F212)</f>
        <v>0</v>
      </c>
      <c r="G209" s="322">
        <f>SUM(G210:G212)</f>
        <v>0</v>
      </c>
      <c r="H209" s="302">
        <v>935.69</v>
      </c>
      <c r="I209" s="285"/>
      <c r="J209" s="270">
        <f t="shared" si="37"/>
        <v>41.894000000000013</v>
      </c>
      <c r="K209" s="297"/>
      <c r="L209" s="297"/>
      <c r="M209" s="289">
        <f>176155/1000-134271/1000+0.01</f>
        <v>41.894000000000013</v>
      </c>
      <c r="N209" s="286"/>
      <c r="O209" s="271">
        <f t="shared" si="38"/>
        <v>0</v>
      </c>
      <c r="P209" s="322">
        <f>SUM(P210:P212)</f>
        <v>0</v>
      </c>
      <c r="Q209" s="322">
        <f>SUM(Q210:Q212)</f>
        <v>0</v>
      </c>
      <c r="R209" s="302">
        <v>0</v>
      </c>
      <c r="S209" s="284"/>
      <c r="T209" s="273">
        <f t="shared" si="39"/>
        <v>0</v>
      </c>
      <c r="U209" s="2"/>
    </row>
    <row r="210" spans="1:21" s="3" customFormat="1" ht="15" hidden="1" customHeight="1" outlineLevel="3" x14ac:dyDescent="0.25">
      <c r="A210" s="306" t="s">
        <v>365</v>
      </c>
      <c r="B210" s="340" t="s">
        <v>575</v>
      </c>
      <c r="C210" s="341"/>
      <c r="D210" s="282"/>
      <c r="E210" s="267">
        <f t="shared" si="40"/>
        <v>7571.9699999999993</v>
      </c>
      <c r="F210" s="289"/>
      <c r="G210" s="289"/>
      <c r="H210" s="334">
        <f>SUM(H211:H212)</f>
        <v>7571.9699999999993</v>
      </c>
      <c r="I210" s="285"/>
      <c r="J210" s="270">
        <f t="shared" si="37"/>
        <v>242.30202</v>
      </c>
      <c r="K210" s="322">
        <f>SUM(K212:K214)</f>
        <v>0</v>
      </c>
      <c r="L210" s="322">
        <f>SUM(L212:L214)</f>
        <v>0</v>
      </c>
      <c r="M210" s="322">
        <f>SUM(M212:M214)</f>
        <v>242.30202</v>
      </c>
      <c r="N210" s="286"/>
      <c r="O210" s="271">
        <f t="shared" si="38"/>
        <v>0</v>
      </c>
      <c r="P210" s="289"/>
      <c r="Q210" s="289"/>
      <c r="R210" s="334">
        <f>SUM(R211:R212)</f>
        <v>0</v>
      </c>
      <c r="S210" s="284"/>
      <c r="T210" s="273">
        <f t="shared" si="39"/>
        <v>0</v>
      </c>
      <c r="U210" s="2"/>
    </row>
    <row r="211" spans="1:21" s="3" customFormat="1" ht="15" hidden="1" customHeight="1" outlineLevel="3" x14ac:dyDescent="0.25">
      <c r="A211" s="310"/>
      <c r="B211" s="443"/>
      <c r="C211" s="329" t="s">
        <v>576</v>
      </c>
      <c r="D211" s="282"/>
      <c r="E211" s="267">
        <f>G211+H211</f>
        <v>2781.97</v>
      </c>
      <c r="F211" s="289"/>
      <c r="G211" s="289"/>
      <c r="H211" s="334">
        <v>2781.97</v>
      </c>
      <c r="I211" s="285"/>
      <c r="J211" s="270"/>
      <c r="K211" s="322"/>
      <c r="L211" s="322"/>
      <c r="M211" s="322"/>
      <c r="N211" s="286"/>
      <c r="O211" s="271">
        <f>Q211+R211</f>
        <v>0</v>
      </c>
      <c r="P211" s="289"/>
      <c r="Q211" s="289"/>
      <c r="R211" s="334">
        <v>0</v>
      </c>
      <c r="S211" s="284"/>
      <c r="T211" s="273">
        <f t="shared" si="39"/>
        <v>0</v>
      </c>
      <c r="U211" s="2"/>
    </row>
    <row r="212" spans="1:21" s="3" customFormat="1" ht="28.9" hidden="1" customHeight="1" outlineLevel="4" x14ac:dyDescent="0.25">
      <c r="A212" s="310"/>
      <c r="B212" s="205"/>
      <c r="C212" s="333" t="s">
        <v>577</v>
      </c>
      <c r="D212" s="282"/>
      <c r="E212" s="267">
        <f t="shared" si="40"/>
        <v>4790</v>
      </c>
      <c r="F212" s="289"/>
      <c r="G212" s="289"/>
      <c r="H212" s="302">
        <v>4790</v>
      </c>
      <c r="I212" s="285"/>
      <c r="J212" s="270">
        <f t="shared" si="37"/>
        <v>0</v>
      </c>
      <c r="K212" s="289"/>
      <c r="L212" s="289"/>
      <c r="M212" s="289">
        <v>0</v>
      </c>
      <c r="N212" s="286"/>
      <c r="O212" s="271">
        <f t="shared" si="38"/>
        <v>0</v>
      </c>
      <c r="P212" s="289"/>
      <c r="Q212" s="289"/>
      <c r="R212" s="302">
        <v>0</v>
      </c>
      <c r="S212" s="284"/>
      <c r="T212" s="273">
        <f t="shared" si="39"/>
        <v>0</v>
      </c>
      <c r="U212" s="2"/>
    </row>
    <row r="213" spans="1:21" s="3" customFormat="1" ht="15" hidden="1" customHeight="1" outlineLevel="3" x14ac:dyDescent="0.25">
      <c r="A213" s="306" t="s">
        <v>364</v>
      </c>
      <c r="B213" s="241" t="s">
        <v>578</v>
      </c>
      <c r="C213" s="242"/>
      <c r="D213" s="282"/>
      <c r="E213" s="267">
        <f t="shared" si="40"/>
        <v>2486.4699999999998</v>
      </c>
      <c r="F213" s="322"/>
      <c r="G213" s="322"/>
      <c r="H213" s="322">
        <f>SUM(H214:H214)</f>
        <v>2486.4699999999998</v>
      </c>
      <c r="I213" s="285"/>
      <c r="J213" s="270">
        <f t="shared" si="37"/>
        <v>224.30202</v>
      </c>
      <c r="K213" s="289"/>
      <c r="L213" s="289"/>
      <c r="M213" s="302">
        <f>224302.02/1000</f>
        <v>224.30202</v>
      </c>
      <c r="N213" s="286"/>
      <c r="O213" s="271">
        <f t="shared" si="38"/>
        <v>0</v>
      </c>
      <c r="P213" s="322"/>
      <c r="Q213" s="322"/>
      <c r="R213" s="322">
        <f>SUM(R214:R214)</f>
        <v>0</v>
      </c>
      <c r="S213" s="284"/>
      <c r="T213" s="273">
        <f t="shared" si="39"/>
        <v>0</v>
      </c>
      <c r="U213" s="2"/>
    </row>
    <row r="214" spans="1:21" s="3" customFormat="1" ht="18" hidden="1" customHeight="1" outlineLevel="4" x14ac:dyDescent="0.25">
      <c r="A214" s="76"/>
      <c r="B214" s="205"/>
      <c r="C214" s="333" t="s">
        <v>579</v>
      </c>
      <c r="D214" s="282"/>
      <c r="E214" s="267">
        <f t="shared" si="40"/>
        <v>2486.4699999999998</v>
      </c>
      <c r="F214" s="289"/>
      <c r="G214" s="289"/>
      <c r="H214" s="302">
        <v>2486.4699999999998</v>
      </c>
      <c r="I214" s="285"/>
      <c r="J214" s="270">
        <f t="shared" si="37"/>
        <v>18</v>
      </c>
      <c r="K214" s="297"/>
      <c r="L214" s="297"/>
      <c r="M214" s="302">
        <f>18000/1000</f>
        <v>18</v>
      </c>
      <c r="N214" s="286"/>
      <c r="O214" s="271">
        <f t="shared" si="38"/>
        <v>0</v>
      </c>
      <c r="P214" s="289"/>
      <c r="Q214" s="289"/>
      <c r="R214" s="302">
        <v>0</v>
      </c>
      <c r="S214" s="284"/>
      <c r="T214" s="273">
        <f t="shared" si="39"/>
        <v>0</v>
      </c>
      <c r="U214" s="2"/>
    </row>
    <row r="215" spans="1:21" s="13" customFormat="1" ht="21.75" hidden="1" customHeight="1" outlineLevel="3" x14ac:dyDescent="0.25">
      <c r="A215" s="306" t="s">
        <v>365</v>
      </c>
      <c r="B215" s="340" t="s">
        <v>580</v>
      </c>
      <c r="C215" s="341"/>
      <c r="D215" s="282"/>
      <c r="E215" s="267">
        <f t="shared" ref="E215:E268" si="62">F215+G215+H215</f>
        <v>390</v>
      </c>
      <c r="F215" s="322"/>
      <c r="G215" s="322"/>
      <c r="H215" s="322">
        <f>SUM(H216:H216)</f>
        <v>390</v>
      </c>
      <c r="I215" s="285"/>
      <c r="J215" s="270">
        <f t="shared" ref="J215:J268" si="63">K215+L215+M215+N215</f>
        <v>0</v>
      </c>
      <c r="K215" s="322">
        <f>SUM(K216:K216)</f>
        <v>0</v>
      </c>
      <c r="L215" s="322">
        <f>SUM(L216:L216)</f>
        <v>0</v>
      </c>
      <c r="M215" s="322">
        <f>SUM(M216:M216)</f>
        <v>0</v>
      </c>
      <c r="N215" s="286"/>
      <c r="O215" s="271">
        <f t="shared" ref="O215:O268" si="64">P215+Q215+R215</f>
        <v>0</v>
      </c>
      <c r="P215" s="322"/>
      <c r="Q215" s="322"/>
      <c r="R215" s="322">
        <f>SUM(R216:R216)</f>
        <v>0</v>
      </c>
      <c r="S215" s="284"/>
      <c r="T215" s="273">
        <f t="shared" ref="T215:T268" si="65">O215/E215*100</f>
        <v>0</v>
      </c>
      <c r="U215" s="16"/>
    </row>
    <row r="216" spans="1:21" s="13" customFormat="1" ht="21.75" hidden="1" customHeight="1" outlineLevel="4" x14ac:dyDescent="0.25">
      <c r="A216" s="77"/>
      <c r="B216" s="205"/>
      <c r="C216" s="332" t="s">
        <v>581</v>
      </c>
      <c r="D216" s="282"/>
      <c r="E216" s="267">
        <f t="shared" si="62"/>
        <v>390</v>
      </c>
      <c r="F216" s="289"/>
      <c r="G216" s="289"/>
      <c r="H216" s="289">
        <v>390</v>
      </c>
      <c r="I216" s="285"/>
      <c r="J216" s="270">
        <f t="shared" si="63"/>
        <v>0</v>
      </c>
      <c r="K216" s="289"/>
      <c r="L216" s="289"/>
      <c r="M216" s="289">
        <v>0</v>
      </c>
      <c r="N216" s="286"/>
      <c r="O216" s="271">
        <f t="shared" si="64"/>
        <v>0</v>
      </c>
      <c r="P216" s="289"/>
      <c r="Q216" s="289"/>
      <c r="R216" s="289">
        <v>0</v>
      </c>
      <c r="S216" s="284"/>
      <c r="T216" s="273">
        <f t="shared" si="65"/>
        <v>0</v>
      </c>
      <c r="U216" s="16"/>
    </row>
    <row r="217" spans="1:21" s="13" customFormat="1" ht="27.75" hidden="1" customHeight="1" outlineLevel="3" collapsed="1" x14ac:dyDescent="0.25">
      <c r="A217" s="265" t="s">
        <v>363</v>
      </c>
      <c r="B217" s="144" t="s">
        <v>72</v>
      </c>
      <c r="C217" s="145"/>
      <c r="D217" s="312"/>
      <c r="E217" s="267">
        <f>F217+G217+H217</f>
        <v>1000</v>
      </c>
      <c r="F217" s="322"/>
      <c r="G217" s="322"/>
      <c r="H217" s="302">
        <v>1000</v>
      </c>
      <c r="I217" s="285"/>
      <c r="J217" s="270">
        <f t="shared" si="63"/>
        <v>75</v>
      </c>
      <c r="K217" s="289"/>
      <c r="L217" s="289"/>
      <c r="M217" s="302">
        <f>75000/1000</f>
        <v>75</v>
      </c>
      <c r="N217" s="286"/>
      <c r="O217" s="271">
        <f t="shared" si="64"/>
        <v>345.52</v>
      </c>
      <c r="P217" s="322"/>
      <c r="Q217" s="322"/>
      <c r="R217" s="342">
        <v>345.52</v>
      </c>
      <c r="S217" s="284"/>
      <c r="T217" s="273">
        <f t="shared" si="65"/>
        <v>34.552</v>
      </c>
      <c r="U217" s="16"/>
    </row>
    <row r="218" spans="1:21" s="13" customFormat="1" ht="33" hidden="1" customHeight="1" outlineLevel="2" x14ac:dyDescent="0.25">
      <c r="A218" s="265" t="s">
        <v>215</v>
      </c>
      <c r="B218" s="144" t="s">
        <v>276</v>
      </c>
      <c r="C218" s="145"/>
      <c r="D218" s="282"/>
      <c r="E218" s="267">
        <f t="shared" si="62"/>
        <v>638.95000000000005</v>
      </c>
      <c r="F218" s="276">
        <f>SUM(F219)</f>
        <v>0</v>
      </c>
      <c r="G218" s="276">
        <f>SUM(G219)</f>
        <v>607</v>
      </c>
      <c r="H218" s="276">
        <f>SUM(H219)</f>
        <v>31.95</v>
      </c>
      <c r="I218" s="285"/>
      <c r="J218" s="270">
        <f t="shared" si="63"/>
        <v>0</v>
      </c>
      <c r="K218" s="289"/>
      <c r="L218" s="289"/>
      <c r="M218" s="289">
        <v>0</v>
      </c>
      <c r="N218" s="286"/>
      <c r="O218" s="271">
        <f t="shared" si="64"/>
        <v>0</v>
      </c>
      <c r="P218" s="276">
        <f>SUM(P219)</f>
        <v>0</v>
      </c>
      <c r="Q218" s="276">
        <f>SUM(Q219)</f>
        <v>0</v>
      </c>
      <c r="R218" s="276">
        <f>SUM(R219)</f>
        <v>0</v>
      </c>
      <c r="S218" s="284"/>
      <c r="T218" s="273">
        <f t="shared" si="65"/>
        <v>0</v>
      </c>
      <c r="U218" s="16"/>
    </row>
    <row r="219" spans="1:21" s="13" customFormat="1" ht="21.75" hidden="1" customHeight="1" outlineLevel="3" x14ac:dyDescent="0.25">
      <c r="A219" s="306" t="s">
        <v>366</v>
      </c>
      <c r="B219" s="144" t="s">
        <v>582</v>
      </c>
      <c r="C219" s="145"/>
      <c r="D219" s="282"/>
      <c r="E219" s="267">
        <f t="shared" si="62"/>
        <v>638.95000000000005</v>
      </c>
      <c r="F219" s="322">
        <f>SUM(F220)</f>
        <v>0</v>
      </c>
      <c r="G219" s="322">
        <f t="shared" ref="G219" si="66">SUM(G220)</f>
        <v>607</v>
      </c>
      <c r="H219" s="322">
        <f>SUM(H220)</f>
        <v>31.95</v>
      </c>
      <c r="I219" s="285"/>
      <c r="J219" s="270">
        <f t="shared" si="63"/>
        <v>248.88727</v>
      </c>
      <c r="K219" s="289"/>
      <c r="L219" s="289"/>
      <c r="M219" s="302">
        <f>248887.27/1000</f>
        <v>248.88727</v>
      </c>
      <c r="N219" s="286"/>
      <c r="O219" s="271">
        <f t="shared" si="64"/>
        <v>0</v>
      </c>
      <c r="P219" s="322">
        <f>SUM(P220)</f>
        <v>0</v>
      </c>
      <c r="Q219" s="322">
        <f t="shared" ref="Q219:R219" si="67">SUM(Q220)</f>
        <v>0</v>
      </c>
      <c r="R219" s="322">
        <f t="shared" si="67"/>
        <v>0</v>
      </c>
      <c r="S219" s="284"/>
      <c r="T219" s="273">
        <f t="shared" si="65"/>
        <v>0</v>
      </c>
      <c r="U219" s="16"/>
    </row>
    <row r="220" spans="1:21" s="13" customFormat="1" ht="31.5" hidden="1" customHeight="1" outlineLevel="4" collapsed="1" x14ac:dyDescent="0.25">
      <c r="A220" s="315"/>
      <c r="B220" s="218"/>
      <c r="C220" s="333" t="s">
        <v>583</v>
      </c>
      <c r="D220" s="312"/>
      <c r="E220" s="267">
        <f t="shared" si="62"/>
        <v>638.95000000000005</v>
      </c>
      <c r="F220" s="289">
        <v>0</v>
      </c>
      <c r="G220" s="302">
        <v>607</v>
      </c>
      <c r="H220" s="289">
        <v>31.95</v>
      </c>
      <c r="I220" s="285"/>
      <c r="J220" s="270">
        <f t="shared" si="63"/>
        <v>144.96600000000001</v>
      </c>
      <c r="K220" s="289"/>
      <c r="L220" s="289"/>
      <c r="M220" s="302">
        <f>144976/1000-0.01</f>
        <v>144.96600000000001</v>
      </c>
      <c r="N220" s="286"/>
      <c r="O220" s="271">
        <f t="shared" si="64"/>
        <v>0</v>
      </c>
      <c r="P220" s="289">
        <v>0</v>
      </c>
      <c r="Q220" s="302">
        <f>0/1000</f>
        <v>0</v>
      </c>
      <c r="R220" s="289">
        <f>0/1000</f>
        <v>0</v>
      </c>
      <c r="S220" s="284"/>
      <c r="T220" s="273">
        <f t="shared" si="65"/>
        <v>0</v>
      </c>
      <c r="U220" s="16"/>
    </row>
    <row r="221" spans="1:21" s="13" customFormat="1" ht="89.25" hidden="1" customHeight="1" outlineLevel="2" x14ac:dyDescent="0.25">
      <c r="A221" s="265" t="s">
        <v>217</v>
      </c>
      <c r="B221" s="218"/>
      <c r="C221" s="218" t="s">
        <v>277</v>
      </c>
      <c r="D221" s="312"/>
      <c r="E221" s="267">
        <f t="shared" si="62"/>
        <v>15538.3</v>
      </c>
      <c r="F221" s="276">
        <v>0</v>
      </c>
      <c r="G221" s="276">
        <v>15538.3</v>
      </c>
      <c r="H221" s="276">
        <v>0</v>
      </c>
      <c r="I221" s="285"/>
      <c r="J221" s="270">
        <f t="shared" si="63"/>
        <v>175</v>
      </c>
      <c r="K221" s="289"/>
      <c r="L221" s="289"/>
      <c r="M221" s="302">
        <f>336174.28/1000+0.01-161174.28/1000-0.01</f>
        <v>175</v>
      </c>
      <c r="N221" s="286"/>
      <c r="O221" s="271">
        <f t="shared" si="64"/>
        <v>7634</v>
      </c>
      <c r="P221" s="276">
        <v>0</v>
      </c>
      <c r="Q221" s="276">
        <v>7634</v>
      </c>
      <c r="R221" s="276">
        <v>0</v>
      </c>
      <c r="S221" s="284"/>
      <c r="T221" s="273">
        <f t="shared" si="65"/>
        <v>49.130213729944721</v>
      </c>
      <c r="U221" s="16"/>
    </row>
    <row r="222" spans="1:21" s="44" customFormat="1" ht="45.75" hidden="1" customHeight="1" outlineLevel="1" x14ac:dyDescent="0.25">
      <c r="A222" s="265" t="s">
        <v>172</v>
      </c>
      <c r="B222" s="239" t="s">
        <v>278</v>
      </c>
      <c r="C222" s="256"/>
      <c r="D222" s="343"/>
      <c r="E222" s="258">
        <f>F222+G222+H222</f>
        <v>814389.82</v>
      </c>
      <c r="F222" s="259">
        <f>F223+F224+F225+F226+F269+F270+F271+F272+F273+F274</f>
        <v>0</v>
      </c>
      <c r="G222" s="259">
        <f>G223+G224+G225+G226+G269+G270+G271+G272+G273+G274</f>
        <v>700597.7</v>
      </c>
      <c r="H222" s="259">
        <f>H223+H224+H225+H226+H269+H270+H271+H272+H273+H274+H275+0.01</f>
        <v>113792.12</v>
      </c>
      <c r="I222" s="277"/>
      <c r="J222" s="261">
        <f t="shared" si="63"/>
        <v>214.21217000000001</v>
      </c>
      <c r="K222" s="276"/>
      <c r="L222" s="276"/>
      <c r="M222" s="294">
        <f>214212.17/1000</f>
        <v>214.21217000000001</v>
      </c>
      <c r="N222" s="280"/>
      <c r="O222" s="262">
        <f t="shared" si="64"/>
        <v>468566.93</v>
      </c>
      <c r="P222" s="259">
        <f>P223+P224+P225+P226+P269+P270+P271+P272+P273+P274+P275</f>
        <v>0</v>
      </c>
      <c r="Q222" s="259">
        <f>Q223+Q224+Q225+Q226+Q269+Q270+Q271+Q272+Q273+Q274</f>
        <v>426496.82</v>
      </c>
      <c r="R222" s="259">
        <f>R223+R224+R225+R226+R269+R270+R271+R272+R273+R274+R275</f>
        <v>42070.109999999993</v>
      </c>
      <c r="S222" s="279"/>
      <c r="T222" s="264">
        <f t="shared" si="65"/>
        <v>57.53595127208245</v>
      </c>
      <c r="U222" s="45"/>
    </row>
    <row r="223" spans="1:21" s="13" customFormat="1" ht="26.25" hidden="1" customHeight="1" outlineLevel="2" x14ac:dyDescent="0.25">
      <c r="A223" s="265" t="s">
        <v>221</v>
      </c>
      <c r="B223" s="241" t="s">
        <v>249</v>
      </c>
      <c r="C223" s="242"/>
      <c r="D223" s="344"/>
      <c r="E223" s="267">
        <f>F223+G223+H223</f>
        <v>758796.1</v>
      </c>
      <c r="F223" s="276">
        <v>0</v>
      </c>
      <c r="G223" s="303">
        <v>691120.2</v>
      </c>
      <c r="H223" s="276">
        <v>67675.899999999994</v>
      </c>
      <c r="I223" s="269"/>
      <c r="J223" s="270">
        <f t="shared" si="63"/>
        <v>50.3</v>
      </c>
      <c r="K223" s="289"/>
      <c r="L223" s="289"/>
      <c r="M223" s="302">
        <f>(30000+20300)/1000</f>
        <v>50.3</v>
      </c>
      <c r="N223" s="272"/>
      <c r="O223" s="271">
        <f>P223+Q223+R223</f>
        <v>458845.97</v>
      </c>
      <c r="P223" s="276">
        <v>0</v>
      </c>
      <c r="Q223" s="303">
        <v>421077.62</v>
      </c>
      <c r="R223" s="276">
        <v>37768.35</v>
      </c>
      <c r="S223" s="268"/>
      <c r="T223" s="273">
        <f t="shared" si="65"/>
        <v>60.470259401702243</v>
      </c>
      <c r="U223" s="16"/>
    </row>
    <row r="224" spans="1:21" s="13" customFormat="1" ht="48.75" hidden="1" customHeight="1" outlineLevel="2" x14ac:dyDescent="0.25">
      <c r="A224" s="265" t="s">
        <v>279</v>
      </c>
      <c r="B224" s="317" t="s">
        <v>280</v>
      </c>
      <c r="C224" s="318"/>
      <c r="D224" s="345"/>
      <c r="E224" s="267">
        <f t="shared" si="62"/>
        <v>8060.8</v>
      </c>
      <c r="F224" s="276">
        <v>0</v>
      </c>
      <c r="G224" s="276">
        <v>8060.8</v>
      </c>
      <c r="H224" s="276">
        <v>0</v>
      </c>
      <c r="I224" s="260"/>
      <c r="J224" s="270">
        <f t="shared" si="63"/>
        <v>732.74326999999994</v>
      </c>
      <c r="K224" s="322">
        <f>SUM(K225:K228)</f>
        <v>0</v>
      </c>
      <c r="L224" s="322">
        <f>SUM(L225:L228)</f>
        <v>0</v>
      </c>
      <c r="M224" s="322">
        <f>SUM(M225:M228)+0.01</f>
        <v>732.74326999999994</v>
      </c>
      <c r="N224" s="263"/>
      <c r="O224" s="271">
        <f t="shared" si="64"/>
        <v>4500</v>
      </c>
      <c r="P224" s="276">
        <v>0</v>
      </c>
      <c r="Q224" s="276">
        <v>4500</v>
      </c>
      <c r="R224" s="276">
        <v>0</v>
      </c>
      <c r="S224" s="259"/>
      <c r="T224" s="273">
        <f t="shared" si="65"/>
        <v>55.825724493846764</v>
      </c>
      <c r="U224" s="16"/>
    </row>
    <row r="225" spans="1:21" s="13" customFormat="1" ht="40.5" hidden="1" customHeight="1" outlineLevel="2" x14ac:dyDescent="0.25">
      <c r="A225" s="265" t="s">
        <v>223</v>
      </c>
      <c r="B225" s="144" t="s">
        <v>281</v>
      </c>
      <c r="C225" s="145"/>
      <c r="D225" s="345"/>
      <c r="E225" s="267">
        <f t="shared" si="62"/>
        <v>1229.5</v>
      </c>
      <c r="F225" s="276">
        <v>0</v>
      </c>
      <c r="G225" s="276">
        <v>1229.5</v>
      </c>
      <c r="H225" s="276">
        <v>0</v>
      </c>
      <c r="I225" s="269"/>
      <c r="J225" s="270">
        <f t="shared" si="63"/>
        <v>0</v>
      </c>
      <c r="K225" s="289"/>
      <c r="L225" s="289"/>
      <c r="M225" s="289">
        <v>0</v>
      </c>
      <c r="N225" s="272"/>
      <c r="O225" s="271">
        <f t="shared" si="64"/>
        <v>732</v>
      </c>
      <c r="P225" s="276">
        <v>0</v>
      </c>
      <c r="Q225" s="276">
        <v>732</v>
      </c>
      <c r="R225" s="276">
        <v>0</v>
      </c>
      <c r="S225" s="268"/>
      <c r="T225" s="273">
        <f t="shared" si="65"/>
        <v>59.536396909312728</v>
      </c>
      <c r="U225" s="16"/>
    </row>
    <row r="226" spans="1:21" s="13" customFormat="1" ht="37.5" hidden="1" customHeight="1" outlineLevel="2" x14ac:dyDescent="0.25">
      <c r="A226" s="265" t="s">
        <v>282</v>
      </c>
      <c r="B226" s="144" t="s">
        <v>272</v>
      </c>
      <c r="C226" s="145"/>
      <c r="D226" s="345"/>
      <c r="E226" s="267">
        <f t="shared" si="62"/>
        <v>44433.070000000007</v>
      </c>
      <c r="F226" s="296">
        <f>F227+F230+F248+F255+F259+F262+F268</f>
        <v>0</v>
      </c>
      <c r="G226" s="296">
        <f>G227+G230+G234+G237+G246+G248+G254+G258+G262+G264+G266+G268</f>
        <v>0</v>
      </c>
      <c r="H226" s="296">
        <f>H227+H230+H234+H237+H246+H248+H254+H258+H262+H264+H266+H268</f>
        <v>44433.070000000007</v>
      </c>
      <c r="I226" s="269"/>
      <c r="J226" s="270">
        <f t="shared" si="63"/>
        <v>241</v>
      </c>
      <c r="K226" s="289"/>
      <c r="L226" s="289"/>
      <c r="M226" s="289">
        <f>241000/1000</f>
        <v>241</v>
      </c>
      <c r="N226" s="272"/>
      <c r="O226" s="271">
        <f t="shared" si="64"/>
        <v>3089.27</v>
      </c>
      <c r="P226" s="296">
        <f>P227+P230+P234+P237+P246+P248+P254+P258+P262+P264+P268</f>
        <v>0</v>
      </c>
      <c r="Q226" s="296">
        <f>Q227+Q230+Q234+Q237+Q246+Q248+Q254+Q258+Q262+Q264+Q266+Q268</f>
        <v>0</v>
      </c>
      <c r="R226" s="296">
        <f>R227+R230+R234+R237+R246+R248+R254+R258+R262+R264+R266+R268</f>
        <v>3089.27</v>
      </c>
      <c r="S226" s="268"/>
      <c r="T226" s="273">
        <f t="shared" si="65"/>
        <v>6.9526368535867533</v>
      </c>
      <c r="U226" s="16"/>
    </row>
    <row r="227" spans="1:21" s="13" customFormat="1" ht="21.75" hidden="1" customHeight="1" outlineLevel="3" x14ac:dyDescent="0.25">
      <c r="A227" s="306" t="s">
        <v>368</v>
      </c>
      <c r="B227" s="346" t="s">
        <v>73</v>
      </c>
      <c r="C227" s="347"/>
      <c r="D227" s="345"/>
      <c r="E227" s="267">
        <f t="shared" si="62"/>
        <v>2953.42</v>
      </c>
      <c r="F227" s="322">
        <f>SUM(F228:F229)</f>
        <v>0</v>
      </c>
      <c r="G227" s="322">
        <f>SUM(G228:G229)</f>
        <v>0</v>
      </c>
      <c r="H227" s="322">
        <f>SUM(H228:H229)</f>
        <v>2953.42</v>
      </c>
      <c r="I227" s="285"/>
      <c r="J227" s="270">
        <f t="shared" si="63"/>
        <v>248.88727</v>
      </c>
      <c r="K227" s="289"/>
      <c r="L227" s="289"/>
      <c r="M227" s="302">
        <f>248887.27/1000</f>
        <v>248.88727</v>
      </c>
      <c r="N227" s="286"/>
      <c r="O227" s="271">
        <f t="shared" si="64"/>
        <v>453.42</v>
      </c>
      <c r="P227" s="322">
        <f>SUM(P228:P229)</f>
        <v>0</v>
      </c>
      <c r="Q227" s="322">
        <f>SUM(Q228:Q229)</f>
        <v>0</v>
      </c>
      <c r="R227" s="322">
        <f>SUM(R228:R229)</f>
        <v>453.42</v>
      </c>
      <c r="S227" s="284"/>
      <c r="T227" s="273">
        <f t="shared" si="65"/>
        <v>15.352371149379362</v>
      </c>
      <c r="U227" s="16"/>
    </row>
    <row r="228" spans="1:21" s="13" customFormat="1" ht="21.75" hidden="1" customHeight="1" outlineLevel="4" collapsed="1" x14ac:dyDescent="0.25">
      <c r="A228" s="76"/>
      <c r="B228" s="314"/>
      <c r="C228" s="348" t="s">
        <v>449</v>
      </c>
      <c r="D228" s="282"/>
      <c r="E228" s="267">
        <f t="shared" si="62"/>
        <v>2500</v>
      </c>
      <c r="F228" s="325"/>
      <c r="G228" s="289"/>
      <c r="H228" s="289">
        <v>2500</v>
      </c>
      <c r="I228" s="285"/>
      <c r="J228" s="270">
        <f t="shared" si="63"/>
        <v>242.846</v>
      </c>
      <c r="K228" s="289"/>
      <c r="L228" s="289"/>
      <c r="M228" s="302">
        <f>242856/1000-0.01</f>
        <v>242.846</v>
      </c>
      <c r="N228" s="286"/>
      <c r="O228" s="271">
        <f t="shared" si="64"/>
        <v>0</v>
      </c>
      <c r="P228" s="289"/>
      <c r="Q228" s="289"/>
      <c r="R228" s="289">
        <f>0/1000</f>
        <v>0</v>
      </c>
      <c r="S228" s="284"/>
      <c r="T228" s="273">
        <f t="shared" si="65"/>
        <v>0</v>
      </c>
      <c r="U228" s="16"/>
    </row>
    <row r="229" spans="1:21" s="13" customFormat="1" ht="21.75" hidden="1" customHeight="1" outlineLevel="4" x14ac:dyDescent="0.25">
      <c r="A229" s="77"/>
      <c r="B229" s="314"/>
      <c r="C229" s="348" t="s">
        <v>70</v>
      </c>
      <c r="D229" s="282"/>
      <c r="E229" s="267">
        <f t="shared" si="62"/>
        <v>453.42</v>
      </c>
      <c r="F229" s="325"/>
      <c r="G229" s="289"/>
      <c r="H229" s="289">
        <v>453.42</v>
      </c>
      <c r="I229" s="285"/>
      <c r="J229" s="270"/>
      <c r="K229" s="289"/>
      <c r="L229" s="289"/>
      <c r="M229" s="302"/>
      <c r="N229" s="286"/>
      <c r="O229" s="271">
        <f>P229+Q229+R229</f>
        <v>453.42</v>
      </c>
      <c r="P229" s="289"/>
      <c r="Q229" s="289"/>
      <c r="R229" s="289">
        <v>453.42</v>
      </c>
      <c r="S229" s="284"/>
      <c r="T229" s="273">
        <f t="shared" si="65"/>
        <v>100</v>
      </c>
      <c r="U229" s="16"/>
    </row>
    <row r="230" spans="1:21" s="13" customFormat="1" ht="21.75" hidden="1" customHeight="1" outlineLevel="3" x14ac:dyDescent="0.25">
      <c r="A230" s="306" t="s">
        <v>369</v>
      </c>
      <c r="B230" s="349" t="s">
        <v>74</v>
      </c>
      <c r="C230" s="350"/>
      <c r="D230" s="312"/>
      <c r="E230" s="267">
        <f t="shared" si="62"/>
        <v>642.04999999999995</v>
      </c>
      <c r="F230" s="284"/>
      <c r="G230" s="268"/>
      <c r="H230" s="322">
        <f>SUM(H231:H233)</f>
        <v>642.04999999999995</v>
      </c>
      <c r="I230" s="285"/>
      <c r="J230" s="270">
        <f t="shared" si="63"/>
        <v>1288.8870400000001</v>
      </c>
      <c r="K230" s="289"/>
      <c r="L230" s="289"/>
      <c r="M230" s="289">
        <f>1288887.04/1000</f>
        <v>1288.8870400000001</v>
      </c>
      <c r="N230" s="286"/>
      <c r="O230" s="271">
        <f t="shared" si="64"/>
        <v>160.65</v>
      </c>
      <c r="P230" s="322">
        <f>SUM(P231:P233)</f>
        <v>0</v>
      </c>
      <c r="Q230" s="322">
        <f>SUM(Q231:Q233)</f>
        <v>0</v>
      </c>
      <c r="R230" s="322">
        <f>SUM(R231:R233)</f>
        <v>160.65</v>
      </c>
      <c r="S230" s="284"/>
      <c r="T230" s="273">
        <f t="shared" si="65"/>
        <v>25.021415777587418</v>
      </c>
      <c r="U230" s="16"/>
    </row>
    <row r="231" spans="1:21" s="13" customFormat="1" ht="21.75" hidden="1" customHeight="1" outlineLevel="4" x14ac:dyDescent="0.25">
      <c r="A231" s="76"/>
      <c r="B231" s="205"/>
      <c r="C231" s="351" t="s">
        <v>545</v>
      </c>
      <c r="D231" s="312"/>
      <c r="E231" s="267">
        <f t="shared" si="62"/>
        <v>160.65</v>
      </c>
      <c r="F231" s="284"/>
      <c r="G231" s="268"/>
      <c r="H231" s="289">
        <v>160.65</v>
      </c>
      <c r="I231" s="285"/>
      <c r="J231" s="270">
        <f t="shared" si="63"/>
        <v>244.54376999999999</v>
      </c>
      <c r="K231" s="289"/>
      <c r="L231" s="289"/>
      <c r="M231" s="289">
        <f>244543.77/1000</f>
        <v>244.54376999999999</v>
      </c>
      <c r="N231" s="286"/>
      <c r="O231" s="271">
        <f t="shared" si="64"/>
        <v>160.65</v>
      </c>
      <c r="P231" s="325"/>
      <c r="Q231" s="325"/>
      <c r="R231" s="289">
        <v>160.65</v>
      </c>
      <c r="S231" s="284"/>
      <c r="T231" s="273">
        <f t="shared" si="65"/>
        <v>100</v>
      </c>
      <c r="U231" s="16"/>
    </row>
    <row r="232" spans="1:21" s="13" customFormat="1" ht="21.75" hidden="1" customHeight="1" outlineLevel="4" x14ac:dyDescent="0.25">
      <c r="A232" s="76"/>
      <c r="B232" s="205"/>
      <c r="C232" s="440" t="s">
        <v>546</v>
      </c>
      <c r="D232" s="312"/>
      <c r="E232" s="267">
        <f>G232+H232</f>
        <v>359.26</v>
      </c>
      <c r="F232" s="284"/>
      <c r="G232" s="268"/>
      <c r="H232" s="289">
        <v>359.26</v>
      </c>
      <c r="I232" s="285"/>
      <c r="J232" s="270"/>
      <c r="K232" s="289"/>
      <c r="L232" s="289"/>
      <c r="M232" s="289"/>
      <c r="N232" s="286"/>
      <c r="O232" s="271">
        <f>Q232+R232</f>
        <v>0</v>
      </c>
      <c r="P232" s="325"/>
      <c r="Q232" s="325"/>
      <c r="R232" s="289">
        <v>0</v>
      </c>
      <c r="S232" s="284"/>
      <c r="T232" s="273">
        <f t="shared" si="65"/>
        <v>0</v>
      </c>
      <c r="U232" s="16"/>
    </row>
    <row r="233" spans="1:21" s="13" customFormat="1" ht="21.75" hidden="1" customHeight="1" outlineLevel="4" x14ac:dyDescent="0.25">
      <c r="A233" s="77"/>
      <c r="B233" s="205"/>
      <c r="C233" s="348" t="s">
        <v>547</v>
      </c>
      <c r="D233" s="312"/>
      <c r="E233" s="267">
        <f t="shared" si="62"/>
        <v>122.14</v>
      </c>
      <c r="F233" s="284"/>
      <c r="G233" s="268"/>
      <c r="H233" s="289">
        <v>122.14</v>
      </c>
      <c r="I233" s="285"/>
      <c r="J233" s="270"/>
      <c r="K233" s="289"/>
      <c r="L233" s="289"/>
      <c r="M233" s="289"/>
      <c r="N233" s="286"/>
      <c r="O233" s="271">
        <f t="shared" si="64"/>
        <v>0</v>
      </c>
      <c r="P233" s="325"/>
      <c r="Q233" s="325"/>
      <c r="R233" s="289">
        <v>0</v>
      </c>
      <c r="S233" s="284"/>
      <c r="T233" s="273">
        <f t="shared" si="65"/>
        <v>0</v>
      </c>
      <c r="U233" s="16"/>
    </row>
    <row r="234" spans="1:21" s="13" customFormat="1" ht="21.75" hidden="1" customHeight="1" outlineLevel="3" x14ac:dyDescent="0.25">
      <c r="A234" s="306" t="s">
        <v>370</v>
      </c>
      <c r="B234" s="349" t="s">
        <v>548</v>
      </c>
      <c r="C234" s="350"/>
      <c r="D234" s="282"/>
      <c r="E234" s="267">
        <f t="shared" si="62"/>
        <v>240.61</v>
      </c>
      <c r="F234" s="284"/>
      <c r="G234" s="268"/>
      <c r="H234" s="322">
        <f>SUM(H235:H236)-0.01</f>
        <v>240.61</v>
      </c>
      <c r="I234" s="285"/>
      <c r="J234" s="270">
        <f t="shared" si="63"/>
        <v>248.88727</v>
      </c>
      <c r="K234" s="289"/>
      <c r="L234" s="289"/>
      <c r="M234" s="289">
        <f>248887.27/1000</f>
        <v>248.88727</v>
      </c>
      <c r="N234" s="286"/>
      <c r="O234" s="271">
        <f t="shared" si="64"/>
        <v>0</v>
      </c>
      <c r="P234" s="322">
        <f>SUM(P235:P236)</f>
        <v>0</v>
      </c>
      <c r="Q234" s="322">
        <f>SUM(Q235:Q236)</f>
        <v>0</v>
      </c>
      <c r="R234" s="322">
        <f>R235</f>
        <v>0</v>
      </c>
      <c r="S234" s="284"/>
      <c r="T234" s="273">
        <f t="shared" si="65"/>
        <v>0</v>
      </c>
      <c r="U234" s="16"/>
    </row>
    <row r="235" spans="1:21" s="13" customFormat="1" ht="28.9" hidden="1" customHeight="1" outlineLevel="4" collapsed="1" x14ac:dyDescent="0.25">
      <c r="A235" s="310"/>
      <c r="B235" s="314"/>
      <c r="C235" s="352" t="s">
        <v>70</v>
      </c>
      <c r="D235" s="282"/>
      <c r="E235" s="267">
        <f t="shared" si="62"/>
        <v>240.62</v>
      </c>
      <c r="F235" s="284"/>
      <c r="G235" s="259"/>
      <c r="H235" s="289">
        <v>240.62</v>
      </c>
      <c r="I235" s="285"/>
      <c r="J235" s="270">
        <f t="shared" si="63"/>
        <v>0</v>
      </c>
      <c r="K235" s="322">
        <v>0</v>
      </c>
      <c r="L235" s="322">
        <v>0</v>
      </c>
      <c r="M235" s="322">
        <v>0</v>
      </c>
      <c r="N235" s="286"/>
      <c r="O235" s="271">
        <f t="shared" si="64"/>
        <v>0</v>
      </c>
      <c r="P235" s="289"/>
      <c r="Q235" s="289"/>
      <c r="R235" s="289">
        <v>0</v>
      </c>
      <c r="S235" s="284"/>
      <c r="T235" s="273">
        <f t="shared" si="65"/>
        <v>0</v>
      </c>
      <c r="U235" s="16"/>
    </row>
    <row r="236" spans="1:21" s="13" customFormat="1" ht="30.75" hidden="1" customHeight="1" outlineLevel="4" x14ac:dyDescent="0.25">
      <c r="A236" s="315"/>
      <c r="B236" s="330"/>
      <c r="C236" s="330"/>
      <c r="D236" s="282"/>
      <c r="E236" s="267">
        <f t="shared" si="62"/>
        <v>0</v>
      </c>
      <c r="F236" s="284"/>
      <c r="G236" s="353"/>
      <c r="H236" s="289">
        <v>0</v>
      </c>
      <c r="I236" s="285"/>
      <c r="J236" s="270">
        <f t="shared" si="63"/>
        <v>3825.5443399999999</v>
      </c>
      <c r="K236" s="322">
        <f>SUM(K246)</f>
        <v>0</v>
      </c>
      <c r="L236" s="322">
        <f>SUM(L246)</f>
        <v>3634.2666199999999</v>
      </c>
      <c r="M236" s="322">
        <f>SUM(M246)</f>
        <v>191.27771999999999</v>
      </c>
      <c r="N236" s="286"/>
      <c r="O236" s="271">
        <f t="shared" si="64"/>
        <v>13.42</v>
      </c>
      <c r="P236" s="289"/>
      <c r="Q236" s="289"/>
      <c r="R236" s="289">
        <v>13.42</v>
      </c>
      <c r="S236" s="284"/>
      <c r="T236" s="273" t="e">
        <f t="shared" si="65"/>
        <v>#DIV/0!</v>
      </c>
      <c r="U236" s="16"/>
    </row>
    <row r="237" spans="1:21" s="13" customFormat="1" ht="21.75" hidden="1" customHeight="1" outlineLevel="3" x14ac:dyDescent="0.25">
      <c r="A237" s="304"/>
      <c r="B237" s="59" t="s">
        <v>384</v>
      </c>
      <c r="C237" s="60"/>
      <c r="D237" s="282"/>
      <c r="E237" s="267">
        <f t="shared" si="62"/>
        <v>18950.900000000001</v>
      </c>
      <c r="F237" s="284"/>
      <c r="G237" s="353"/>
      <c r="H237" s="322">
        <f>SUM(H238:H245)</f>
        <v>18950.900000000001</v>
      </c>
      <c r="I237" s="285"/>
      <c r="J237" s="270"/>
      <c r="K237" s="322"/>
      <c r="L237" s="322"/>
      <c r="M237" s="322"/>
      <c r="N237" s="286"/>
      <c r="O237" s="271">
        <f t="shared" si="64"/>
        <v>579.17999999999995</v>
      </c>
      <c r="P237" s="322">
        <f>SUM(P238:P245)</f>
        <v>0</v>
      </c>
      <c r="Q237" s="322">
        <f>SUM(Q238:Q245)</f>
        <v>0</v>
      </c>
      <c r="R237" s="322">
        <f>SUM(R238:R245)</f>
        <v>579.17999999999995</v>
      </c>
      <c r="S237" s="284"/>
      <c r="T237" s="273">
        <f t="shared" si="65"/>
        <v>3.0562136890596219</v>
      </c>
      <c r="U237" s="16"/>
    </row>
    <row r="238" spans="1:21" s="13" customFormat="1" ht="21.75" hidden="1" customHeight="1" outlineLevel="4" x14ac:dyDescent="0.25">
      <c r="A238" s="304"/>
      <c r="B238" s="354"/>
      <c r="C238" s="450" t="s">
        <v>378</v>
      </c>
      <c r="D238" s="282"/>
      <c r="E238" s="267">
        <f t="shared" si="62"/>
        <v>9679.65</v>
      </c>
      <c r="F238" s="284"/>
      <c r="G238" s="353"/>
      <c r="H238" s="289">
        <v>9679.65</v>
      </c>
      <c r="I238" s="285"/>
      <c r="J238" s="270"/>
      <c r="K238" s="322"/>
      <c r="L238" s="322"/>
      <c r="M238" s="322"/>
      <c r="N238" s="286"/>
      <c r="O238" s="271">
        <f t="shared" si="64"/>
        <v>0</v>
      </c>
      <c r="P238" s="325"/>
      <c r="Q238" s="325"/>
      <c r="R238" s="289">
        <v>0</v>
      </c>
      <c r="S238" s="284"/>
      <c r="T238" s="273">
        <f t="shared" si="65"/>
        <v>0</v>
      </c>
      <c r="U238" s="16"/>
    </row>
    <row r="239" spans="1:21" s="13" customFormat="1" ht="32.25" hidden="1" customHeight="1" outlineLevel="4" x14ac:dyDescent="0.25">
      <c r="A239" s="304"/>
      <c r="B239" s="354"/>
      <c r="C239" s="351" t="s">
        <v>549</v>
      </c>
      <c r="D239" s="282"/>
      <c r="E239" s="267">
        <f t="shared" si="62"/>
        <v>579.17999999999995</v>
      </c>
      <c r="F239" s="284"/>
      <c r="G239" s="353"/>
      <c r="H239" s="289">
        <v>579.17999999999995</v>
      </c>
      <c r="I239" s="285"/>
      <c r="J239" s="270"/>
      <c r="K239" s="322"/>
      <c r="L239" s="322"/>
      <c r="M239" s="322"/>
      <c r="N239" s="286"/>
      <c r="O239" s="271">
        <f t="shared" si="64"/>
        <v>579.17999999999995</v>
      </c>
      <c r="P239" s="325"/>
      <c r="Q239" s="325"/>
      <c r="R239" s="289">
        <v>579.17999999999995</v>
      </c>
      <c r="S239" s="284"/>
      <c r="T239" s="273">
        <f t="shared" si="65"/>
        <v>100</v>
      </c>
      <c r="U239" s="16"/>
    </row>
    <row r="240" spans="1:21" s="13" customFormat="1" ht="21.75" hidden="1" customHeight="1" outlineLevel="4" x14ac:dyDescent="0.25">
      <c r="A240" s="304" t="s">
        <v>370</v>
      </c>
      <c r="B240" s="354"/>
      <c r="C240" s="348" t="s">
        <v>550</v>
      </c>
      <c r="D240" s="282"/>
      <c r="E240" s="267">
        <f t="shared" si="62"/>
        <v>420.02</v>
      </c>
      <c r="F240" s="284"/>
      <c r="G240" s="353"/>
      <c r="H240" s="289">
        <v>420.02</v>
      </c>
      <c r="I240" s="285"/>
      <c r="J240" s="270"/>
      <c r="K240" s="322"/>
      <c r="L240" s="322"/>
      <c r="M240" s="322"/>
      <c r="N240" s="286"/>
      <c r="O240" s="271">
        <f t="shared" si="64"/>
        <v>0</v>
      </c>
      <c r="P240" s="325"/>
      <c r="Q240" s="325"/>
      <c r="R240" s="289">
        <v>0</v>
      </c>
      <c r="S240" s="284"/>
      <c r="T240" s="273">
        <f t="shared" si="65"/>
        <v>0</v>
      </c>
      <c r="U240" s="16"/>
    </row>
    <row r="241" spans="1:21" s="13" customFormat="1" ht="29.25" hidden="1" customHeight="1" outlineLevel="4" x14ac:dyDescent="0.25">
      <c r="A241" s="304"/>
      <c r="B241" s="356"/>
      <c r="C241" s="348" t="s">
        <v>551</v>
      </c>
      <c r="D241" s="282"/>
      <c r="E241" s="267">
        <f t="shared" si="62"/>
        <v>3032.26</v>
      </c>
      <c r="F241" s="284"/>
      <c r="G241" s="353"/>
      <c r="H241" s="289">
        <v>3032.26</v>
      </c>
      <c r="I241" s="285"/>
      <c r="J241" s="270"/>
      <c r="K241" s="322"/>
      <c r="L241" s="322"/>
      <c r="M241" s="322"/>
      <c r="N241" s="286"/>
      <c r="O241" s="271">
        <f t="shared" si="64"/>
        <v>0</v>
      </c>
      <c r="P241" s="325"/>
      <c r="Q241" s="325"/>
      <c r="R241" s="289">
        <v>0</v>
      </c>
      <c r="S241" s="284"/>
      <c r="T241" s="273">
        <f t="shared" si="65"/>
        <v>0</v>
      </c>
      <c r="U241" s="16"/>
    </row>
    <row r="242" spans="1:21" s="13" customFormat="1" ht="22.5" hidden="1" customHeight="1" outlineLevel="4" x14ac:dyDescent="0.25">
      <c r="A242" s="304"/>
      <c r="B242" s="356"/>
      <c r="C242" s="52" t="s">
        <v>552</v>
      </c>
      <c r="D242" s="282"/>
      <c r="E242" s="267">
        <f>G242+H242</f>
        <v>4360</v>
      </c>
      <c r="F242" s="284"/>
      <c r="G242" s="353"/>
      <c r="H242" s="289">
        <v>4360</v>
      </c>
      <c r="I242" s="285"/>
      <c r="J242" s="270"/>
      <c r="K242" s="322"/>
      <c r="L242" s="322"/>
      <c r="M242" s="322"/>
      <c r="N242" s="286"/>
      <c r="O242" s="271">
        <f>Q242+R242</f>
        <v>0</v>
      </c>
      <c r="P242" s="325"/>
      <c r="Q242" s="325"/>
      <c r="R242" s="289">
        <v>0</v>
      </c>
      <c r="S242" s="284"/>
      <c r="T242" s="273">
        <f t="shared" si="65"/>
        <v>0</v>
      </c>
      <c r="U242" s="16"/>
    </row>
    <row r="243" spans="1:21" s="13" customFormat="1" ht="50.25" hidden="1" customHeight="1" outlineLevel="4" x14ac:dyDescent="0.25">
      <c r="A243" s="304"/>
      <c r="B243" s="356"/>
      <c r="C243" s="348" t="s">
        <v>553</v>
      </c>
      <c r="D243" s="282"/>
      <c r="E243" s="267">
        <f>G243+H243</f>
        <v>13.31</v>
      </c>
      <c r="F243" s="284"/>
      <c r="G243" s="353"/>
      <c r="H243" s="289">
        <v>13.31</v>
      </c>
      <c r="I243" s="285"/>
      <c r="J243" s="270"/>
      <c r="K243" s="322"/>
      <c r="L243" s="322"/>
      <c r="M243" s="322"/>
      <c r="N243" s="286"/>
      <c r="O243" s="271">
        <f>Q243+R243</f>
        <v>0</v>
      </c>
      <c r="P243" s="325"/>
      <c r="Q243" s="325"/>
      <c r="R243" s="289">
        <v>0</v>
      </c>
      <c r="S243" s="284"/>
      <c r="T243" s="273">
        <f t="shared" si="65"/>
        <v>0</v>
      </c>
      <c r="U243" s="16"/>
    </row>
    <row r="244" spans="1:21" s="13" customFormat="1" ht="44.25" hidden="1" customHeight="1" outlineLevel="4" x14ac:dyDescent="0.25">
      <c r="A244" s="304"/>
      <c r="B244" s="356"/>
      <c r="C244" s="348" t="s">
        <v>554</v>
      </c>
      <c r="D244" s="282"/>
      <c r="E244" s="267">
        <f>G244+H244</f>
        <v>194.62</v>
      </c>
      <c r="F244" s="284"/>
      <c r="G244" s="353"/>
      <c r="H244" s="289">
        <v>194.62</v>
      </c>
      <c r="I244" s="285"/>
      <c r="J244" s="270"/>
      <c r="K244" s="322"/>
      <c r="L244" s="322"/>
      <c r="M244" s="322"/>
      <c r="N244" s="286"/>
      <c r="O244" s="271">
        <f>Q244+R244</f>
        <v>0</v>
      </c>
      <c r="P244" s="325"/>
      <c r="Q244" s="325"/>
      <c r="R244" s="289">
        <v>0</v>
      </c>
      <c r="S244" s="284"/>
      <c r="T244" s="273">
        <f t="shared" si="65"/>
        <v>0</v>
      </c>
      <c r="U244" s="16"/>
    </row>
    <row r="245" spans="1:21" s="13" customFormat="1" ht="21.75" hidden="1" customHeight="1" outlineLevel="4" x14ac:dyDescent="0.25">
      <c r="A245" s="304"/>
      <c r="B245" s="298"/>
      <c r="C245" s="357" t="s">
        <v>70</v>
      </c>
      <c r="D245" s="282"/>
      <c r="E245" s="267">
        <f t="shared" si="62"/>
        <v>671.86</v>
      </c>
      <c r="F245" s="284"/>
      <c r="G245" s="353"/>
      <c r="H245" s="289">
        <v>671.86</v>
      </c>
      <c r="I245" s="285"/>
      <c r="J245" s="270"/>
      <c r="K245" s="322"/>
      <c r="L245" s="322"/>
      <c r="M245" s="322"/>
      <c r="N245" s="286"/>
      <c r="O245" s="271">
        <f t="shared" si="64"/>
        <v>0</v>
      </c>
      <c r="P245" s="325"/>
      <c r="Q245" s="325"/>
      <c r="R245" s="289">
        <v>0</v>
      </c>
      <c r="S245" s="284"/>
      <c r="T245" s="273">
        <f t="shared" si="65"/>
        <v>0</v>
      </c>
      <c r="U245" s="16"/>
    </row>
    <row r="246" spans="1:21" s="13" customFormat="1" ht="21.75" hidden="1" customHeight="1" outlineLevel="3" x14ac:dyDescent="0.25">
      <c r="A246" s="316" t="s">
        <v>371</v>
      </c>
      <c r="B246" s="323" t="s">
        <v>75</v>
      </c>
      <c r="C246" s="324"/>
      <c r="D246" s="282"/>
      <c r="E246" s="267">
        <f t="shared" si="62"/>
        <v>194</v>
      </c>
      <c r="F246" s="284"/>
      <c r="G246" s="302"/>
      <c r="H246" s="322">
        <f>SUM(H247:H247)</f>
        <v>194</v>
      </c>
      <c r="I246" s="285"/>
      <c r="J246" s="270">
        <f t="shared" si="63"/>
        <v>3825.5443399999999</v>
      </c>
      <c r="K246" s="289"/>
      <c r="L246" s="302">
        <f>3634276.62/1000-0.01</f>
        <v>3634.2666199999999</v>
      </c>
      <c r="M246" s="289">
        <f>191277.72/1000</f>
        <v>191.27771999999999</v>
      </c>
      <c r="N246" s="286"/>
      <c r="O246" s="271">
        <f t="shared" si="64"/>
        <v>0</v>
      </c>
      <c r="P246" s="322">
        <f>SUM(P247:P247)</f>
        <v>0</v>
      </c>
      <c r="Q246" s="322">
        <f>SUM(Q247:Q247)</f>
        <v>0</v>
      </c>
      <c r="R246" s="322">
        <f>SUM(R247:R247)</f>
        <v>0</v>
      </c>
      <c r="S246" s="284"/>
      <c r="T246" s="273">
        <f t="shared" si="65"/>
        <v>0</v>
      </c>
      <c r="U246" s="16"/>
    </row>
    <row r="247" spans="1:21" s="13" customFormat="1" ht="24.75" hidden="1" customHeight="1" outlineLevel="4" x14ac:dyDescent="0.25">
      <c r="A247" s="304"/>
      <c r="B247" s="205"/>
      <c r="C247" s="357" t="s">
        <v>555</v>
      </c>
      <c r="D247" s="282"/>
      <c r="E247" s="267">
        <f t="shared" si="62"/>
        <v>194</v>
      </c>
      <c r="F247" s="284"/>
      <c r="G247" s="276"/>
      <c r="H247" s="289">
        <v>194</v>
      </c>
      <c r="I247" s="285"/>
      <c r="J247" s="270">
        <f t="shared" si="63"/>
        <v>9220.1</v>
      </c>
      <c r="K247" s="276">
        <v>0</v>
      </c>
      <c r="L247" s="276">
        <f>9220100/1000</f>
        <v>9220.1</v>
      </c>
      <c r="M247" s="276">
        <v>0</v>
      </c>
      <c r="N247" s="286"/>
      <c r="O247" s="271">
        <f t="shared" si="64"/>
        <v>0</v>
      </c>
      <c r="P247" s="325"/>
      <c r="Q247" s="325"/>
      <c r="R247" s="289">
        <v>0</v>
      </c>
      <c r="S247" s="284"/>
      <c r="T247" s="273">
        <f t="shared" si="65"/>
        <v>0</v>
      </c>
      <c r="U247" s="16"/>
    </row>
    <row r="248" spans="1:21" s="13" customFormat="1" ht="33.6" hidden="1" customHeight="1" outlineLevel="3" x14ac:dyDescent="0.25">
      <c r="A248" s="306" t="s">
        <v>372</v>
      </c>
      <c r="B248" s="349" t="s">
        <v>76</v>
      </c>
      <c r="C248" s="350"/>
      <c r="D248" s="312"/>
      <c r="E248" s="267">
        <f t="shared" si="62"/>
        <v>13359.68</v>
      </c>
      <c r="F248" s="276"/>
      <c r="G248" s="289"/>
      <c r="H248" s="322">
        <f>SUM(H249:H253)</f>
        <v>13359.68</v>
      </c>
      <c r="I248" s="285"/>
      <c r="J248" s="270">
        <f t="shared" si="63"/>
        <v>437.5</v>
      </c>
      <c r="K248" s="276">
        <v>0</v>
      </c>
      <c r="L248" s="276">
        <f>437500/1000</f>
        <v>437.5</v>
      </c>
      <c r="M248" s="276">
        <v>0</v>
      </c>
      <c r="N248" s="286"/>
      <c r="O248" s="271">
        <f t="shared" si="64"/>
        <v>0</v>
      </c>
      <c r="P248" s="322">
        <f>SUM(P249:P253)</f>
        <v>0</v>
      </c>
      <c r="Q248" s="322">
        <f>SUM(Q249:Q253)</f>
        <v>0</v>
      </c>
      <c r="R248" s="322">
        <f>SUM(R249:R253)</f>
        <v>0</v>
      </c>
      <c r="S248" s="284"/>
      <c r="T248" s="273">
        <f t="shared" si="65"/>
        <v>0</v>
      </c>
      <c r="U248" s="16"/>
    </row>
    <row r="249" spans="1:21" s="13" customFormat="1" ht="24" hidden="1" customHeight="1" outlineLevel="4" x14ac:dyDescent="0.25">
      <c r="A249" s="76"/>
      <c r="B249" s="205"/>
      <c r="C249" s="356" t="s">
        <v>556</v>
      </c>
      <c r="D249" s="312"/>
      <c r="E249" s="267">
        <f t="shared" si="62"/>
        <v>7863.76</v>
      </c>
      <c r="F249" s="296"/>
      <c r="G249" s="297"/>
      <c r="H249" s="289">
        <v>7863.76</v>
      </c>
      <c r="I249" s="285"/>
      <c r="J249" s="270" t="e">
        <f t="shared" si="63"/>
        <v>#REF!</v>
      </c>
      <c r="K249" s="296" t="e">
        <f>K253+#REF!+K261+#REF!+K269+K278+#REF!+#REF!+K296+K300+#REF!+#REF!+K313</f>
        <v>#REF!</v>
      </c>
      <c r="L249" s="296" t="e">
        <f>L253+#REF!+L261+#REF!+L269+L278+#REF!+#REF!+L296+L300+#REF!+#REF!+L313</f>
        <v>#REF!</v>
      </c>
      <c r="M249" s="296" t="e">
        <f>M253+#REF!+M261+#REF!+M269+M278+#REF!+#REF!+M296+M300+#REF!+#REF!+M313</f>
        <v>#REF!</v>
      </c>
      <c r="N249" s="286"/>
      <c r="O249" s="271">
        <f t="shared" si="64"/>
        <v>0</v>
      </c>
      <c r="P249" s="325"/>
      <c r="Q249" s="325"/>
      <c r="R249" s="289">
        <v>0</v>
      </c>
      <c r="S249" s="284"/>
      <c r="T249" s="273">
        <f t="shared" si="65"/>
        <v>0</v>
      </c>
      <c r="U249" s="16"/>
    </row>
    <row r="250" spans="1:21" s="13" customFormat="1" ht="24" hidden="1" customHeight="1" outlineLevel="4" x14ac:dyDescent="0.25">
      <c r="A250" s="76"/>
      <c r="B250" s="205"/>
      <c r="C250" s="356" t="s">
        <v>557</v>
      </c>
      <c r="D250" s="312"/>
      <c r="E250" s="267">
        <f>G250+H250</f>
        <v>1040.98</v>
      </c>
      <c r="F250" s="296"/>
      <c r="G250" s="297"/>
      <c r="H250" s="289">
        <v>1040.98</v>
      </c>
      <c r="I250" s="285"/>
      <c r="J250" s="270"/>
      <c r="K250" s="296"/>
      <c r="L250" s="296"/>
      <c r="M250" s="296"/>
      <c r="N250" s="286"/>
      <c r="O250" s="271">
        <f>Q250+R250</f>
        <v>0</v>
      </c>
      <c r="P250" s="325"/>
      <c r="Q250" s="325"/>
      <c r="R250" s="289">
        <v>0</v>
      </c>
      <c r="S250" s="284"/>
      <c r="T250" s="273">
        <f t="shared" si="65"/>
        <v>0</v>
      </c>
      <c r="U250" s="16"/>
    </row>
    <row r="251" spans="1:21" s="13" customFormat="1" ht="24" hidden="1" customHeight="1" outlineLevel="4" x14ac:dyDescent="0.25">
      <c r="A251" s="76"/>
      <c r="B251" s="205"/>
      <c r="C251" s="356" t="s">
        <v>558</v>
      </c>
      <c r="D251" s="312"/>
      <c r="E251" s="267">
        <f>G251+H251</f>
        <v>1017.37</v>
      </c>
      <c r="F251" s="296"/>
      <c r="G251" s="297"/>
      <c r="H251" s="289">
        <v>1017.37</v>
      </c>
      <c r="I251" s="285"/>
      <c r="J251" s="270"/>
      <c r="K251" s="296"/>
      <c r="L251" s="296"/>
      <c r="M251" s="296"/>
      <c r="N251" s="286"/>
      <c r="O251" s="271">
        <f>Q251+R251</f>
        <v>0</v>
      </c>
      <c r="P251" s="325"/>
      <c r="Q251" s="325"/>
      <c r="R251" s="289">
        <v>0</v>
      </c>
      <c r="S251" s="284"/>
      <c r="T251" s="273">
        <f t="shared" si="65"/>
        <v>0</v>
      </c>
      <c r="U251" s="16"/>
    </row>
    <row r="252" spans="1:21" s="13" customFormat="1" ht="24" hidden="1" customHeight="1" outlineLevel="4" x14ac:dyDescent="0.25">
      <c r="A252" s="76"/>
      <c r="B252" s="205"/>
      <c r="C252" s="356" t="s">
        <v>559</v>
      </c>
      <c r="D252" s="312"/>
      <c r="E252" s="267">
        <f>G252+H252</f>
        <v>1084</v>
      </c>
      <c r="F252" s="296"/>
      <c r="G252" s="297"/>
      <c r="H252" s="289">
        <v>1084</v>
      </c>
      <c r="I252" s="285"/>
      <c r="J252" s="270"/>
      <c r="K252" s="296"/>
      <c r="L252" s="296"/>
      <c r="M252" s="296"/>
      <c r="N252" s="286"/>
      <c r="O252" s="271">
        <f>Q252+R252</f>
        <v>0</v>
      </c>
      <c r="P252" s="325"/>
      <c r="Q252" s="325"/>
      <c r="R252" s="289">
        <v>0</v>
      </c>
      <c r="S252" s="284"/>
      <c r="T252" s="273">
        <f t="shared" si="65"/>
        <v>0</v>
      </c>
      <c r="U252" s="16"/>
    </row>
    <row r="253" spans="1:21" s="13" customFormat="1" ht="21.75" hidden="1" customHeight="1" outlineLevel="4" x14ac:dyDescent="0.25">
      <c r="A253" s="77"/>
      <c r="B253" s="311"/>
      <c r="C253" s="298" t="s">
        <v>70</v>
      </c>
      <c r="D253" s="282"/>
      <c r="E253" s="267">
        <f t="shared" si="62"/>
        <v>2353.5700000000002</v>
      </c>
      <c r="F253" s="322"/>
      <c r="G253" s="322"/>
      <c r="H253" s="289">
        <v>2353.5700000000002</v>
      </c>
      <c r="I253" s="285"/>
      <c r="J253" s="270">
        <f t="shared" si="63"/>
        <v>142</v>
      </c>
      <c r="K253" s="322">
        <f>SUM(K254:K256)</f>
        <v>0</v>
      </c>
      <c r="L253" s="322">
        <f>SUM(L254:L256)</f>
        <v>0</v>
      </c>
      <c r="M253" s="322">
        <f>SUM(M254:M256)</f>
        <v>142</v>
      </c>
      <c r="N253" s="286"/>
      <c r="O253" s="271">
        <f t="shared" si="64"/>
        <v>0</v>
      </c>
      <c r="P253" s="325"/>
      <c r="Q253" s="325"/>
      <c r="R253" s="289">
        <v>0</v>
      </c>
      <c r="S253" s="284"/>
      <c r="T253" s="273">
        <f t="shared" si="65"/>
        <v>0</v>
      </c>
      <c r="U253" s="16"/>
    </row>
    <row r="254" spans="1:21" s="13" customFormat="1" ht="31.5" hidden="1" customHeight="1" outlineLevel="3" x14ac:dyDescent="0.25">
      <c r="A254" s="306" t="s">
        <v>373</v>
      </c>
      <c r="B254" s="349" t="s">
        <v>386</v>
      </c>
      <c r="C254" s="350"/>
      <c r="D254" s="312"/>
      <c r="E254" s="267">
        <f t="shared" si="62"/>
        <v>1101.75</v>
      </c>
      <c r="F254" s="325"/>
      <c r="G254" s="322">
        <f>SUM(G255:G257)</f>
        <v>0</v>
      </c>
      <c r="H254" s="322">
        <f>SUM(H255:H257)</f>
        <v>1101.75</v>
      </c>
      <c r="I254" s="285"/>
      <c r="J254" s="270">
        <f t="shared" si="63"/>
        <v>0</v>
      </c>
      <c r="K254" s="289"/>
      <c r="L254" s="289">
        <v>0</v>
      </c>
      <c r="M254" s="289">
        <v>0</v>
      </c>
      <c r="N254" s="286"/>
      <c r="O254" s="271">
        <f t="shared" si="64"/>
        <v>0</v>
      </c>
      <c r="P254" s="322">
        <f>SUM(P255:P257)</f>
        <v>0</v>
      </c>
      <c r="Q254" s="322">
        <f>SUM(Q255:Q257)</f>
        <v>0</v>
      </c>
      <c r="R254" s="322">
        <f>SUM(R255:R257)</f>
        <v>0</v>
      </c>
      <c r="S254" s="284"/>
      <c r="T254" s="273">
        <f t="shared" si="65"/>
        <v>0</v>
      </c>
      <c r="U254" s="16"/>
    </row>
    <row r="255" spans="1:21" s="13" customFormat="1" ht="21.75" hidden="1" customHeight="1" outlineLevel="4" x14ac:dyDescent="0.25">
      <c r="A255" s="310"/>
      <c r="B255" s="205"/>
      <c r="C255" s="348" t="s">
        <v>560</v>
      </c>
      <c r="D255" s="312"/>
      <c r="E255" s="267">
        <f t="shared" si="62"/>
        <v>596.16</v>
      </c>
      <c r="F255" s="325"/>
      <c r="G255" s="289">
        <f>0/1000</f>
        <v>0</v>
      </c>
      <c r="H255" s="289">
        <v>596.16</v>
      </c>
      <c r="I255" s="285"/>
      <c r="J255" s="270">
        <f t="shared" si="63"/>
        <v>0</v>
      </c>
      <c r="K255" s="289"/>
      <c r="L255" s="289"/>
      <c r="M255" s="289">
        <v>0</v>
      </c>
      <c r="N255" s="286"/>
      <c r="O255" s="271">
        <f t="shared" si="64"/>
        <v>0</v>
      </c>
      <c r="P255" s="325"/>
      <c r="Q255" s="289">
        <f>0/1000</f>
        <v>0</v>
      </c>
      <c r="R255" s="289">
        <v>0</v>
      </c>
      <c r="S255" s="284"/>
      <c r="T255" s="273">
        <f t="shared" si="65"/>
        <v>0</v>
      </c>
      <c r="U255" s="16"/>
    </row>
    <row r="256" spans="1:21" s="13" customFormat="1" ht="21.75" hidden="1" customHeight="1" outlineLevel="4" x14ac:dyDescent="0.25">
      <c r="A256" s="310"/>
      <c r="B256" s="205"/>
      <c r="C256" s="357" t="s">
        <v>559</v>
      </c>
      <c r="D256" s="312"/>
      <c r="E256" s="267">
        <f t="shared" si="62"/>
        <v>264.97000000000003</v>
      </c>
      <c r="F256" s="325"/>
      <c r="G256" s="289"/>
      <c r="H256" s="289">
        <v>264.97000000000003</v>
      </c>
      <c r="I256" s="285"/>
      <c r="J256" s="270">
        <f t="shared" si="63"/>
        <v>142</v>
      </c>
      <c r="K256" s="325"/>
      <c r="L256" s="325"/>
      <c r="M256" s="289">
        <f>(29900+8000+142000)/1000-8-29900/1000</f>
        <v>142</v>
      </c>
      <c r="N256" s="286"/>
      <c r="O256" s="271">
        <f t="shared" si="64"/>
        <v>0</v>
      </c>
      <c r="P256" s="325"/>
      <c r="Q256" s="289"/>
      <c r="R256" s="289">
        <v>0</v>
      </c>
      <c r="S256" s="284"/>
      <c r="T256" s="273">
        <f t="shared" si="65"/>
        <v>0</v>
      </c>
      <c r="U256" s="16"/>
    </row>
    <row r="257" spans="1:21" s="13" customFormat="1" ht="21.75" hidden="1" customHeight="1" outlineLevel="4" x14ac:dyDescent="0.25">
      <c r="A257" s="310"/>
      <c r="B257" s="205"/>
      <c r="C257" s="357" t="s">
        <v>70</v>
      </c>
      <c r="D257" s="312"/>
      <c r="E257" s="267">
        <f t="shared" si="62"/>
        <v>240.62</v>
      </c>
      <c r="F257" s="325"/>
      <c r="G257" s="289"/>
      <c r="H257" s="289">
        <v>240.62</v>
      </c>
      <c r="I257" s="285"/>
      <c r="J257" s="270"/>
      <c r="K257" s="325"/>
      <c r="L257" s="325"/>
      <c r="M257" s="289"/>
      <c r="N257" s="286"/>
      <c r="O257" s="271">
        <f t="shared" si="64"/>
        <v>0</v>
      </c>
      <c r="P257" s="325"/>
      <c r="Q257" s="289"/>
      <c r="R257" s="289">
        <v>0</v>
      </c>
      <c r="S257" s="284"/>
      <c r="T257" s="273">
        <f t="shared" si="65"/>
        <v>0</v>
      </c>
      <c r="U257" s="16"/>
    </row>
    <row r="258" spans="1:21" s="13" customFormat="1" ht="21.75" hidden="1" customHeight="1" outlineLevel="3" x14ac:dyDescent="0.25">
      <c r="A258" s="306" t="s">
        <v>374</v>
      </c>
      <c r="B258" s="349" t="s">
        <v>283</v>
      </c>
      <c r="C258" s="350"/>
      <c r="D258" s="282"/>
      <c r="E258" s="267">
        <f t="shared" si="62"/>
        <v>1301.3000000000002</v>
      </c>
      <c r="F258" s="325"/>
      <c r="G258" s="325"/>
      <c r="H258" s="322">
        <f>SUM(H259:H261)</f>
        <v>1301.3000000000002</v>
      </c>
      <c r="I258" s="285"/>
      <c r="J258" s="270">
        <f t="shared" si="63"/>
        <v>253.08999999999997</v>
      </c>
      <c r="K258" s="325"/>
      <c r="L258" s="325"/>
      <c r="M258" s="289">
        <f>186927/1000+66163/1000</f>
        <v>253.08999999999997</v>
      </c>
      <c r="N258" s="286"/>
      <c r="O258" s="271">
        <f t="shared" si="64"/>
        <v>1301.3000000000002</v>
      </c>
      <c r="P258" s="322">
        <f>SUM(P259:P261)</f>
        <v>0</v>
      </c>
      <c r="Q258" s="322">
        <f>SUM(Q259:Q261)</f>
        <v>0</v>
      </c>
      <c r="R258" s="322">
        <f>SUM(R259:R261)</f>
        <v>1301.3000000000002</v>
      </c>
      <c r="S258" s="284"/>
      <c r="T258" s="273">
        <f t="shared" si="65"/>
        <v>100</v>
      </c>
      <c r="U258" s="16"/>
    </row>
    <row r="259" spans="1:21" s="13" customFormat="1" ht="21.75" hidden="1" customHeight="1" outlineLevel="4" x14ac:dyDescent="0.25">
      <c r="A259" s="310"/>
      <c r="B259" s="205"/>
      <c r="C259" s="355" t="s">
        <v>561</v>
      </c>
      <c r="D259" s="282"/>
      <c r="E259" s="267">
        <f t="shared" si="62"/>
        <v>359.97</v>
      </c>
      <c r="F259" s="289"/>
      <c r="G259" s="289"/>
      <c r="H259" s="289">
        <v>359.97</v>
      </c>
      <c r="I259" s="285"/>
      <c r="J259" s="270">
        <f t="shared" si="63"/>
        <v>16.25</v>
      </c>
      <c r="K259" s="289"/>
      <c r="L259" s="289"/>
      <c r="M259" s="289">
        <f>16250/1000</f>
        <v>16.25</v>
      </c>
      <c r="N259" s="286"/>
      <c r="O259" s="271">
        <f t="shared" si="64"/>
        <v>359.97</v>
      </c>
      <c r="P259" s="325"/>
      <c r="Q259" s="325"/>
      <c r="R259" s="289">
        <v>359.97</v>
      </c>
      <c r="S259" s="284"/>
      <c r="T259" s="273">
        <f t="shared" si="65"/>
        <v>100</v>
      </c>
      <c r="U259" s="16"/>
    </row>
    <row r="260" spans="1:21" s="13" customFormat="1" ht="21.75" hidden="1" customHeight="1" outlineLevel="4" x14ac:dyDescent="0.25">
      <c r="A260" s="310"/>
      <c r="B260" s="205"/>
      <c r="C260" s="351" t="s">
        <v>562</v>
      </c>
      <c r="D260" s="282"/>
      <c r="E260" s="267">
        <f>H260</f>
        <v>550.98</v>
      </c>
      <c r="F260" s="289"/>
      <c r="G260" s="289"/>
      <c r="H260" s="289">
        <v>550.98</v>
      </c>
      <c r="I260" s="285"/>
      <c r="J260" s="270"/>
      <c r="K260" s="289"/>
      <c r="L260" s="289"/>
      <c r="M260" s="289"/>
      <c r="N260" s="286"/>
      <c r="O260" s="271">
        <f t="shared" si="64"/>
        <v>550.98</v>
      </c>
      <c r="P260" s="325"/>
      <c r="Q260" s="325"/>
      <c r="R260" s="289">
        <v>550.98</v>
      </c>
      <c r="S260" s="284"/>
      <c r="T260" s="273">
        <f t="shared" si="65"/>
        <v>100</v>
      </c>
      <c r="U260" s="16"/>
    </row>
    <row r="261" spans="1:21" s="13" customFormat="1" ht="21.75" hidden="1" customHeight="1" outlineLevel="4" x14ac:dyDescent="0.25">
      <c r="A261" s="310"/>
      <c r="B261" s="330"/>
      <c r="C261" s="357" t="s">
        <v>563</v>
      </c>
      <c r="D261" s="312"/>
      <c r="E261" s="267">
        <f t="shared" si="62"/>
        <v>390.35</v>
      </c>
      <c r="F261" s="322"/>
      <c r="G261" s="322"/>
      <c r="H261" s="289">
        <v>390.35</v>
      </c>
      <c r="I261" s="285"/>
      <c r="J261" s="270">
        <f t="shared" si="63"/>
        <v>0</v>
      </c>
      <c r="K261" s="322">
        <f>SUM(K262:K263)</f>
        <v>0</v>
      </c>
      <c r="L261" s="322">
        <f>SUM(L262:L263)</f>
        <v>0</v>
      </c>
      <c r="M261" s="322">
        <f>SUM(M262:M263)</f>
        <v>0</v>
      </c>
      <c r="N261" s="286"/>
      <c r="O261" s="271">
        <f t="shared" si="64"/>
        <v>390.35</v>
      </c>
      <c r="P261" s="325"/>
      <c r="Q261" s="325"/>
      <c r="R261" s="289">
        <v>390.35</v>
      </c>
      <c r="S261" s="284"/>
      <c r="T261" s="273">
        <f t="shared" si="65"/>
        <v>100</v>
      </c>
      <c r="U261" s="16"/>
    </row>
    <row r="262" spans="1:21" s="13" customFormat="1" ht="21.75" hidden="1" customHeight="1" outlineLevel="3" x14ac:dyDescent="0.25">
      <c r="A262" s="316" t="s">
        <v>450</v>
      </c>
      <c r="B262" s="323" t="s">
        <v>107</v>
      </c>
      <c r="C262" s="324"/>
      <c r="D262" s="282"/>
      <c r="E262" s="267">
        <f t="shared" si="62"/>
        <v>80.7</v>
      </c>
      <c r="F262" s="289"/>
      <c r="G262" s="289"/>
      <c r="H262" s="322">
        <f>SUM(H263:H263)</f>
        <v>80.7</v>
      </c>
      <c r="I262" s="285"/>
      <c r="J262" s="270">
        <f t="shared" si="63"/>
        <v>0</v>
      </c>
      <c r="K262" s="289"/>
      <c r="L262" s="289"/>
      <c r="M262" s="289">
        <v>0</v>
      </c>
      <c r="N262" s="286"/>
      <c r="O262" s="271">
        <f t="shared" si="64"/>
        <v>0</v>
      </c>
      <c r="P262" s="322"/>
      <c r="Q262" s="322"/>
      <c r="R262" s="322">
        <f>SUM(R263:R263)</f>
        <v>0</v>
      </c>
      <c r="S262" s="284"/>
      <c r="T262" s="273">
        <f t="shared" si="65"/>
        <v>0</v>
      </c>
      <c r="U262" s="16"/>
    </row>
    <row r="263" spans="1:21" s="13" customFormat="1" ht="21.75" hidden="1" customHeight="1" outlineLevel="4" x14ac:dyDescent="0.25">
      <c r="A263" s="304"/>
      <c r="B263" s="282"/>
      <c r="C263" s="355" t="s">
        <v>70</v>
      </c>
      <c r="D263" s="282"/>
      <c r="E263" s="267">
        <f t="shared" si="62"/>
        <v>80.7</v>
      </c>
      <c r="F263" s="289"/>
      <c r="G263" s="289"/>
      <c r="H263" s="302">
        <v>80.7</v>
      </c>
      <c r="I263" s="285"/>
      <c r="J263" s="270"/>
      <c r="K263" s="289"/>
      <c r="L263" s="289"/>
      <c r="M263" s="289"/>
      <c r="N263" s="286"/>
      <c r="O263" s="271">
        <f t="shared" si="64"/>
        <v>0</v>
      </c>
      <c r="P263" s="289"/>
      <c r="Q263" s="289"/>
      <c r="R263" s="302">
        <v>0</v>
      </c>
      <c r="S263" s="284"/>
      <c r="T263" s="273">
        <f t="shared" si="65"/>
        <v>0</v>
      </c>
      <c r="U263" s="16"/>
    </row>
    <row r="264" spans="1:21" s="13" customFormat="1" ht="21.75" hidden="1" customHeight="1" outlineLevel="3" x14ac:dyDescent="0.25">
      <c r="A264" s="306" t="s">
        <v>375</v>
      </c>
      <c r="B264" s="349" t="s">
        <v>78</v>
      </c>
      <c r="C264" s="350"/>
      <c r="D264" s="282"/>
      <c r="E264" s="267">
        <f t="shared" si="62"/>
        <v>4661.5</v>
      </c>
      <c r="F264" s="325"/>
      <c r="G264" s="325"/>
      <c r="H264" s="322">
        <f>SUM(H265:H265)</f>
        <v>4661.5</v>
      </c>
      <c r="I264" s="285"/>
      <c r="J264" s="270">
        <f t="shared" si="63"/>
        <v>0</v>
      </c>
      <c r="K264" s="325"/>
      <c r="L264" s="325"/>
      <c r="M264" s="289">
        <v>0</v>
      </c>
      <c r="N264" s="286"/>
      <c r="O264" s="271">
        <f t="shared" si="64"/>
        <v>0</v>
      </c>
      <c r="P264" s="322">
        <f>SUM(P265:P265)</f>
        <v>0</v>
      </c>
      <c r="Q264" s="322">
        <f>SUM(Q265:Q265)</f>
        <v>0</v>
      </c>
      <c r="R264" s="322">
        <f>SUM(R265:R265)</f>
        <v>0</v>
      </c>
      <c r="S264" s="284"/>
      <c r="T264" s="273">
        <f t="shared" si="65"/>
        <v>0</v>
      </c>
      <c r="U264" s="16"/>
    </row>
    <row r="265" spans="1:21" s="13" customFormat="1" ht="21.75" hidden="1" customHeight="1" outlineLevel="4" x14ac:dyDescent="0.25">
      <c r="A265" s="315"/>
      <c r="B265" s="205"/>
      <c r="C265" s="358" t="s">
        <v>564</v>
      </c>
      <c r="D265" s="282"/>
      <c r="E265" s="267">
        <f t="shared" si="62"/>
        <v>4661.5</v>
      </c>
      <c r="F265" s="325"/>
      <c r="G265" s="325"/>
      <c r="H265" s="289">
        <v>4661.5</v>
      </c>
      <c r="I265" s="285"/>
      <c r="J265" s="270">
        <f t="shared" si="63"/>
        <v>0</v>
      </c>
      <c r="K265" s="325"/>
      <c r="L265" s="325"/>
      <c r="M265" s="289">
        <v>0</v>
      </c>
      <c r="N265" s="286"/>
      <c r="O265" s="271">
        <f t="shared" si="64"/>
        <v>0</v>
      </c>
      <c r="P265" s="289"/>
      <c r="Q265" s="289"/>
      <c r="R265" s="289">
        <v>0</v>
      </c>
      <c r="S265" s="284"/>
      <c r="T265" s="273">
        <f t="shared" si="65"/>
        <v>0</v>
      </c>
      <c r="U265" s="16"/>
    </row>
    <row r="266" spans="1:21" s="13" customFormat="1" ht="21.75" hidden="1" customHeight="1" outlineLevel="3" x14ac:dyDescent="0.25">
      <c r="A266" s="301"/>
      <c r="B266" s="64" t="s">
        <v>77</v>
      </c>
      <c r="C266" s="65"/>
      <c r="D266" s="282"/>
      <c r="E266" s="267">
        <f t="shared" si="62"/>
        <v>356</v>
      </c>
      <c r="F266" s="325"/>
      <c r="G266" s="325"/>
      <c r="H266" s="441">
        <f>SUM(H267:H267)</f>
        <v>356</v>
      </c>
      <c r="I266" s="285"/>
      <c r="J266" s="270"/>
      <c r="K266" s="325"/>
      <c r="L266" s="325"/>
      <c r="M266" s="289"/>
      <c r="N266" s="286"/>
      <c r="O266" s="271">
        <f t="shared" si="64"/>
        <v>356</v>
      </c>
      <c r="P266" s="289"/>
      <c r="Q266" s="289"/>
      <c r="R266" s="289">
        <f>SUM(R267:R267)</f>
        <v>356</v>
      </c>
      <c r="S266" s="284"/>
      <c r="T266" s="273">
        <f t="shared" si="65"/>
        <v>100</v>
      </c>
      <c r="U266" s="16"/>
    </row>
    <row r="267" spans="1:21" s="13" customFormat="1" ht="51" hidden="1" customHeight="1" outlineLevel="4" x14ac:dyDescent="0.25">
      <c r="A267" s="301" t="s">
        <v>451</v>
      </c>
      <c r="B267" s="205"/>
      <c r="C267" s="451" t="s">
        <v>565</v>
      </c>
      <c r="D267" s="282"/>
      <c r="E267" s="267">
        <f>H267</f>
        <v>356</v>
      </c>
      <c r="F267" s="325"/>
      <c r="G267" s="325"/>
      <c r="H267" s="289">
        <v>356</v>
      </c>
      <c r="I267" s="285"/>
      <c r="J267" s="270"/>
      <c r="K267" s="325"/>
      <c r="L267" s="325"/>
      <c r="M267" s="289"/>
      <c r="N267" s="286"/>
      <c r="O267" s="271">
        <f>R267</f>
        <v>356</v>
      </c>
      <c r="P267" s="289"/>
      <c r="Q267" s="289"/>
      <c r="R267" s="289">
        <v>356</v>
      </c>
      <c r="S267" s="284"/>
      <c r="T267" s="273">
        <f t="shared" si="65"/>
        <v>100</v>
      </c>
      <c r="U267" s="16"/>
    </row>
    <row r="268" spans="1:21" s="13" customFormat="1" ht="28.5" hidden="1" customHeight="1" outlineLevel="3" x14ac:dyDescent="0.25">
      <c r="A268" s="265" t="s">
        <v>376</v>
      </c>
      <c r="B268" s="205"/>
      <c r="C268" s="205" t="s">
        <v>367</v>
      </c>
      <c r="D268" s="282"/>
      <c r="E268" s="267">
        <f t="shared" si="62"/>
        <v>591.16</v>
      </c>
      <c r="F268" s="325"/>
      <c r="G268" s="325"/>
      <c r="H268" s="359">
        <v>591.16</v>
      </c>
      <c r="I268" s="285"/>
      <c r="J268" s="270">
        <f t="shared" si="63"/>
        <v>0</v>
      </c>
      <c r="K268" s="325"/>
      <c r="L268" s="325"/>
      <c r="M268" s="289">
        <v>0</v>
      </c>
      <c r="N268" s="286"/>
      <c r="O268" s="271">
        <f t="shared" si="64"/>
        <v>238.72</v>
      </c>
      <c r="P268" s="322">
        <v>0</v>
      </c>
      <c r="Q268" s="322">
        <v>0</v>
      </c>
      <c r="R268" s="360">
        <v>238.72</v>
      </c>
      <c r="S268" s="284"/>
      <c r="T268" s="273">
        <f t="shared" si="65"/>
        <v>40.381622572569185</v>
      </c>
      <c r="U268" s="16"/>
    </row>
    <row r="269" spans="1:21" s="13" customFormat="1" ht="21.75" hidden="1" customHeight="1" outlineLevel="2" x14ac:dyDescent="0.25">
      <c r="A269" s="265" t="s">
        <v>377</v>
      </c>
      <c r="B269" s="317" t="s">
        <v>94</v>
      </c>
      <c r="C269" s="318"/>
      <c r="D269" s="282"/>
      <c r="E269" s="267">
        <f t="shared" ref="E269:E319" si="68">F269+G269+H269</f>
        <v>154.11000000000001</v>
      </c>
      <c r="F269" s="322"/>
      <c r="G269" s="289">
        <v>0</v>
      </c>
      <c r="H269" s="276">
        <v>154.11000000000001</v>
      </c>
      <c r="I269" s="285"/>
      <c r="J269" s="270">
        <f t="shared" ref="J269:J320" si="69">K269+L269+M269+N269</f>
        <v>3439.1280000000002</v>
      </c>
      <c r="K269" s="322">
        <f>SUM(K270:K277)</f>
        <v>0</v>
      </c>
      <c r="L269" s="322">
        <f t="shared" ref="L269:M269" si="70">SUM(L270:L277)</f>
        <v>0</v>
      </c>
      <c r="M269" s="322">
        <f t="shared" si="70"/>
        <v>3439.1280000000002</v>
      </c>
      <c r="N269" s="286"/>
      <c r="O269" s="271">
        <f t="shared" ref="O269:O320" si="71">P269+Q269+R269</f>
        <v>110.52</v>
      </c>
      <c r="P269" s="289">
        <v>0</v>
      </c>
      <c r="Q269" s="289">
        <v>0</v>
      </c>
      <c r="R269" s="276">
        <v>110.52</v>
      </c>
      <c r="S269" s="284"/>
      <c r="T269" s="273">
        <f t="shared" ref="T269:T321" si="72">O269/E269*100</f>
        <v>71.715008759976627</v>
      </c>
      <c r="U269" s="16"/>
    </row>
    <row r="270" spans="1:21" s="3" customFormat="1" ht="26.25" hidden="1" customHeight="1" outlineLevel="2" x14ac:dyDescent="0.25">
      <c r="A270" s="255" t="s">
        <v>285</v>
      </c>
      <c r="B270" s="361" t="s">
        <v>79</v>
      </c>
      <c r="C270" s="362"/>
      <c r="D270" s="282"/>
      <c r="E270" s="267">
        <f t="shared" si="68"/>
        <v>21.6</v>
      </c>
      <c r="F270" s="325"/>
      <c r="G270" s="289">
        <v>0</v>
      </c>
      <c r="H270" s="276">
        <v>21.6</v>
      </c>
      <c r="I270" s="285"/>
      <c r="J270" s="270">
        <f t="shared" si="69"/>
        <v>255.92599999999999</v>
      </c>
      <c r="K270" s="325"/>
      <c r="L270" s="325"/>
      <c r="M270" s="289">
        <f>255926/1000</f>
        <v>255.92599999999999</v>
      </c>
      <c r="N270" s="286"/>
      <c r="O270" s="271">
        <f t="shared" si="71"/>
        <v>0</v>
      </c>
      <c r="P270" s="289">
        <v>0</v>
      </c>
      <c r="Q270" s="289">
        <v>0</v>
      </c>
      <c r="R270" s="276">
        <v>0</v>
      </c>
      <c r="S270" s="284"/>
      <c r="T270" s="273">
        <f t="shared" si="72"/>
        <v>0</v>
      </c>
      <c r="U270" s="2"/>
    </row>
    <row r="271" spans="1:21" s="3" customFormat="1" ht="43.5" hidden="1" customHeight="1" outlineLevel="2" x14ac:dyDescent="0.25">
      <c r="A271" s="255" t="s">
        <v>287</v>
      </c>
      <c r="B271" s="361" t="s">
        <v>284</v>
      </c>
      <c r="C271" s="362"/>
      <c r="D271" s="282"/>
      <c r="E271" s="267">
        <f t="shared" si="68"/>
        <v>0</v>
      </c>
      <c r="F271" s="276">
        <v>0</v>
      </c>
      <c r="G271" s="289">
        <v>0</v>
      </c>
      <c r="H271" s="276">
        <v>0</v>
      </c>
      <c r="I271" s="285"/>
      <c r="J271" s="270">
        <f t="shared" si="69"/>
        <v>1760</v>
      </c>
      <c r="K271" s="325"/>
      <c r="L271" s="325"/>
      <c r="M271" s="289">
        <f>1760000/1000</f>
        <v>1760</v>
      </c>
      <c r="N271" s="286"/>
      <c r="O271" s="271">
        <f t="shared" si="71"/>
        <v>0</v>
      </c>
      <c r="P271" s="289">
        <v>0</v>
      </c>
      <c r="Q271" s="289">
        <v>0</v>
      </c>
      <c r="R271" s="276">
        <v>0</v>
      </c>
      <c r="S271" s="284"/>
      <c r="T271" s="273" t="e">
        <f t="shared" si="72"/>
        <v>#DIV/0!</v>
      </c>
      <c r="U271" s="2"/>
    </row>
    <row r="272" spans="1:21" s="3" customFormat="1" ht="38.25" hidden="1" customHeight="1" outlineLevel="2" x14ac:dyDescent="0.25">
      <c r="A272" s="255" t="s">
        <v>286</v>
      </c>
      <c r="B272" s="361" t="s">
        <v>80</v>
      </c>
      <c r="C272" s="362"/>
      <c r="D272" s="282"/>
      <c r="E272" s="267">
        <f t="shared" si="68"/>
        <v>424.63</v>
      </c>
      <c r="F272" s="325"/>
      <c r="G272" s="289">
        <v>187.2</v>
      </c>
      <c r="H272" s="276">
        <v>237.43</v>
      </c>
      <c r="I272" s="285"/>
      <c r="J272" s="270">
        <f t="shared" si="69"/>
        <v>27</v>
      </c>
      <c r="K272" s="325"/>
      <c r="L272" s="325"/>
      <c r="M272" s="289">
        <f>27000/1000</f>
        <v>27</v>
      </c>
      <c r="N272" s="286"/>
      <c r="O272" s="271">
        <f t="shared" si="71"/>
        <v>334.16999999999996</v>
      </c>
      <c r="P272" s="289">
        <v>0</v>
      </c>
      <c r="Q272" s="289">
        <v>187.2</v>
      </c>
      <c r="R272" s="276">
        <v>146.97</v>
      </c>
      <c r="S272" s="284"/>
      <c r="T272" s="273">
        <f t="shared" si="72"/>
        <v>78.696747756870678</v>
      </c>
      <c r="U272" s="2"/>
    </row>
    <row r="273" spans="1:21" s="3" customFormat="1" ht="48" hidden="1" customHeight="1" outlineLevel="2" collapsed="1" x14ac:dyDescent="0.25">
      <c r="A273" s="255" t="s">
        <v>287</v>
      </c>
      <c r="B273" s="361" t="s">
        <v>289</v>
      </c>
      <c r="C273" s="362"/>
      <c r="D273" s="282"/>
      <c r="E273" s="267">
        <f t="shared" si="68"/>
        <v>640</v>
      </c>
      <c r="F273" s="325"/>
      <c r="G273" s="276">
        <v>0</v>
      </c>
      <c r="H273" s="276">
        <v>640</v>
      </c>
      <c r="I273" s="285"/>
      <c r="J273" s="270">
        <f t="shared" si="69"/>
        <v>503.62299999999999</v>
      </c>
      <c r="K273" s="325"/>
      <c r="L273" s="325"/>
      <c r="M273" s="289">
        <f>503623/1000</f>
        <v>503.62299999999999</v>
      </c>
      <c r="N273" s="286"/>
      <c r="O273" s="271">
        <f t="shared" si="71"/>
        <v>640</v>
      </c>
      <c r="P273" s="289">
        <v>0</v>
      </c>
      <c r="Q273" s="289">
        <v>0</v>
      </c>
      <c r="R273" s="276">
        <v>640</v>
      </c>
      <c r="S273" s="284"/>
      <c r="T273" s="273">
        <f t="shared" si="72"/>
        <v>100</v>
      </c>
      <c r="U273" s="2"/>
    </row>
    <row r="274" spans="1:21" s="3" customFormat="1" ht="45.75" hidden="1" customHeight="1" outlineLevel="2" x14ac:dyDescent="0.25">
      <c r="A274" s="255" t="s">
        <v>288</v>
      </c>
      <c r="B274" s="361" t="s">
        <v>452</v>
      </c>
      <c r="C274" s="362"/>
      <c r="D274" s="282"/>
      <c r="E274" s="267">
        <f t="shared" si="68"/>
        <v>630</v>
      </c>
      <c r="F274" s="325"/>
      <c r="G274" s="276">
        <v>0</v>
      </c>
      <c r="H274" s="276">
        <v>630</v>
      </c>
      <c r="I274" s="285"/>
      <c r="J274" s="270">
        <f t="shared" si="69"/>
        <v>444.84399999999999</v>
      </c>
      <c r="K274" s="325"/>
      <c r="L274" s="325"/>
      <c r="M274" s="289">
        <f>444844/1000</f>
        <v>444.84399999999999</v>
      </c>
      <c r="N274" s="286"/>
      <c r="O274" s="271">
        <f t="shared" si="71"/>
        <v>315</v>
      </c>
      <c r="P274" s="289">
        <v>0</v>
      </c>
      <c r="Q274" s="289">
        <v>0</v>
      </c>
      <c r="R274" s="276">
        <v>315</v>
      </c>
      <c r="S274" s="284"/>
      <c r="T274" s="273">
        <f t="shared" si="72"/>
        <v>50</v>
      </c>
      <c r="U274" s="2"/>
    </row>
    <row r="275" spans="1:21" s="3" customFormat="1" ht="62.25" hidden="1" customHeight="1" outlineLevel="2" x14ac:dyDescent="0.25">
      <c r="A275" s="255" t="s">
        <v>453</v>
      </c>
      <c r="B275" s="363" t="s">
        <v>454</v>
      </c>
      <c r="C275" s="69"/>
      <c r="D275" s="282"/>
      <c r="E275" s="267">
        <f>H275</f>
        <v>0</v>
      </c>
      <c r="F275" s="325"/>
      <c r="G275" s="276"/>
      <c r="H275" s="276">
        <v>0</v>
      </c>
      <c r="I275" s="285"/>
      <c r="J275" s="270"/>
      <c r="K275" s="325"/>
      <c r="L275" s="325"/>
      <c r="M275" s="289"/>
      <c r="N275" s="286"/>
      <c r="O275" s="271">
        <f>R275</f>
        <v>0</v>
      </c>
      <c r="P275" s="276"/>
      <c r="Q275" s="276"/>
      <c r="R275" s="276">
        <v>0</v>
      </c>
      <c r="S275" s="284"/>
      <c r="T275" s="273" t="e">
        <f t="shared" si="72"/>
        <v>#DIV/0!</v>
      </c>
      <c r="U275" s="2"/>
    </row>
    <row r="276" spans="1:21" s="37" customFormat="1" ht="36" hidden="1" customHeight="1" outlineLevel="1" x14ac:dyDescent="0.25">
      <c r="A276" s="295" t="s">
        <v>97</v>
      </c>
      <c r="B276" s="307" t="s">
        <v>290</v>
      </c>
      <c r="C276" s="308"/>
      <c r="D276" s="282"/>
      <c r="E276" s="267">
        <f t="shared" si="68"/>
        <v>281949.61999999994</v>
      </c>
      <c r="F276" s="296"/>
      <c r="G276" s="276">
        <f>G277+G278+G295+G296+G290</f>
        <v>206.17000000000002</v>
      </c>
      <c r="H276" s="276">
        <f>H277+H278+H295+H296+H290</f>
        <v>281743.44999999995</v>
      </c>
      <c r="I276" s="260"/>
      <c r="J276" s="261">
        <f t="shared" si="69"/>
        <v>95</v>
      </c>
      <c r="K276" s="296"/>
      <c r="L276" s="296"/>
      <c r="M276" s="276">
        <f>95000/1000</f>
        <v>95</v>
      </c>
      <c r="N276" s="263"/>
      <c r="O276" s="271">
        <f t="shared" si="71"/>
        <v>148520.44</v>
      </c>
      <c r="P276" s="276">
        <f>P277+P278+P295+P296</f>
        <v>0</v>
      </c>
      <c r="Q276" s="276">
        <f>Q277+Q278+Q295+Q296+Q290</f>
        <v>206.17000000000002</v>
      </c>
      <c r="R276" s="276">
        <f>R277+R278+R295+R296+R290</f>
        <v>148314.26999999999</v>
      </c>
      <c r="S276" s="259"/>
      <c r="T276" s="264">
        <f t="shared" si="72"/>
        <v>52.676233434895224</v>
      </c>
      <c r="U276" s="36"/>
    </row>
    <row r="277" spans="1:21" s="33" customFormat="1" ht="38.25" hidden="1" customHeight="1" outlineLevel="2" collapsed="1" x14ac:dyDescent="0.25">
      <c r="A277" s="265" t="s">
        <v>224</v>
      </c>
      <c r="B277" s="323" t="s">
        <v>249</v>
      </c>
      <c r="C277" s="324"/>
      <c r="D277" s="282"/>
      <c r="E277" s="267">
        <f t="shared" si="68"/>
        <v>170398</v>
      </c>
      <c r="F277" s="297"/>
      <c r="G277" s="296">
        <v>0</v>
      </c>
      <c r="H277" s="276">
        <v>170398</v>
      </c>
      <c r="I277" s="285"/>
      <c r="J277" s="270">
        <f t="shared" si="69"/>
        <v>352.73500000000001</v>
      </c>
      <c r="K277" s="297"/>
      <c r="L277" s="297"/>
      <c r="M277" s="297">
        <f>339135/1000+12500/1000+1100/1000</f>
        <v>352.73500000000001</v>
      </c>
      <c r="N277" s="286"/>
      <c r="O277" s="271">
        <f t="shared" si="71"/>
        <v>96498.23</v>
      </c>
      <c r="P277" s="296">
        <v>0</v>
      </c>
      <c r="Q277" s="296">
        <v>0</v>
      </c>
      <c r="R277" s="276">
        <v>96498.23</v>
      </c>
      <c r="S277" s="284"/>
      <c r="T277" s="273">
        <f t="shared" si="72"/>
        <v>56.631081350720081</v>
      </c>
      <c r="U277" s="31"/>
    </row>
    <row r="278" spans="1:21" s="3" customFormat="1" ht="38.25" hidden="1" customHeight="1" outlineLevel="2" x14ac:dyDescent="0.25">
      <c r="A278" s="265" t="s">
        <v>225</v>
      </c>
      <c r="B278" s="340" t="s">
        <v>291</v>
      </c>
      <c r="C278" s="341"/>
      <c r="D278" s="282"/>
      <c r="E278" s="267">
        <f t="shared" si="68"/>
        <v>68920.490000000005</v>
      </c>
      <c r="F278" s="322"/>
      <c r="G278" s="296">
        <f>G279+G282+G284+G289</f>
        <v>0</v>
      </c>
      <c r="H278" s="296">
        <f>H279+H282++H284+H289</f>
        <v>68920.490000000005</v>
      </c>
      <c r="I278" s="285"/>
      <c r="J278" s="270">
        <f t="shared" si="69"/>
        <v>218.45832000000001</v>
      </c>
      <c r="K278" s="322">
        <f>SUM(K279:K282)</f>
        <v>0</v>
      </c>
      <c r="L278" s="322">
        <f>SUM(L279:L282)</f>
        <v>0</v>
      </c>
      <c r="M278" s="322">
        <f>SUM(M279:M282)</f>
        <v>218.45832000000001</v>
      </c>
      <c r="N278" s="286"/>
      <c r="O278" s="271">
        <f t="shared" si="71"/>
        <v>31661.56</v>
      </c>
      <c r="P278" s="296">
        <f>P279+P282+P284+P289</f>
        <v>0</v>
      </c>
      <c r="Q278" s="296">
        <f>Q279+Q282+Q284+Q289</f>
        <v>0</v>
      </c>
      <c r="R278" s="296">
        <f>R279+R282+R284+R289</f>
        <v>31661.56</v>
      </c>
      <c r="S278" s="284"/>
      <c r="T278" s="273">
        <f t="shared" si="72"/>
        <v>45.939255510226346</v>
      </c>
      <c r="U278" s="2"/>
    </row>
    <row r="279" spans="1:21" s="3" customFormat="1" ht="24.75" hidden="1" customHeight="1" outlineLevel="3" x14ac:dyDescent="0.25">
      <c r="A279" s="316" t="s">
        <v>379</v>
      </c>
      <c r="B279" s="349" t="s">
        <v>81</v>
      </c>
      <c r="C279" s="350"/>
      <c r="D279" s="282"/>
      <c r="E279" s="267">
        <f t="shared" si="68"/>
        <v>52696.1</v>
      </c>
      <c r="F279" s="325"/>
      <c r="G279" s="322">
        <f>SUM(G280:G281)</f>
        <v>0</v>
      </c>
      <c r="H279" s="322">
        <f>SUM(H280:H281)</f>
        <v>52696.1</v>
      </c>
      <c r="I279" s="285"/>
      <c r="J279" s="270">
        <f t="shared" si="69"/>
        <v>0</v>
      </c>
      <c r="K279" s="325"/>
      <c r="L279" s="325"/>
      <c r="M279" s="289">
        <v>0</v>
      </c>
      <c r="N279" s="286"/>
      <c r="O279" s="271">
        <f t="shared" si="71"/>
        <v>19791.25</v>
      </c>
      <c r="P279" s="322">
        <f>SUM(P280:P280)</f>
        <v>0</v>
      </c>
      <c r="Q279" s="322">
        <f>SUM(Q280:Q281)</f>
        <v>0</v>
      </c>
      <c r="R279" s="322">
        <f>SUM(R280:R281)</f>
        <v>19791.25</v>
      </c>
      <c r="S279" s="284"/>
      <c r="T279" s="273">
        <f t="shared" si="72"/>
        <v>37.557333464905376</v>
      </c>
      <c r="U279" s="2"/>
    </row>
    <row r="280" spans="1:21" s="3" customFormat="1" ht="20.25" hidden="1" customHeight="1" outlineLevel="4" x14ac:dyDescent="0.25">
      <c r="A280" s="304"/>
      <c r="B280" s="205"/>
      <c r="C280" s="348" t="s">
        <v>544</v>
      </c>
      <c r="D280" s="312"/>
      <c r="E280" s="267">
        <f t="shared" si="68"/>
        <v>40000</v>
      </c>
      <c r="F280" s="325"/>
      <c r="G280" s="289"/>
      <c r="H280" s="289">
        <v>40000</v>
      </c>
      <c r="I280" s="285"/>
      <c r="J280" s="270">
        <f t="shared" si="69"/>
        <v>0</v>
      </c>
      <c r="K280" s="325"/>
      <c r="L280" s="325"/>
      <c r="M280" s="289">
        <v>0</v>
      </c>
      <c r="N280" s="286"/>
      <c r="O280" s="271">
        <f t="shared" si="71"/>
        <v>12037.9</v>
      </c>
      <c r="P280" s="297"/>
      <c r="Q280" s="289"/>
      <c r="R280" s="289">
        <v>12037.9</v>
      </c>
      <c r="S280" s="284"/>
      <c r="T280" s="273">
        <f t="shared" si="72"/>
        <v>30.094749999999998</v>
      </c>
      <c r="U280" s="2"/>
    </row>
    <row r="281" spans="1:21" s="3" customFormat="1" ht="25.5" hidden="1" customHeight="1" outlineLevel="4" x14ac:dyDescent="0.25">
      <c r="A281" s="78"/>
      <c r="B281" s="282"/>
      <c r="C281" s="348" t="s">
        <v>70</v>
      </c>
      <c r="D281" s="312"/>
      <c r="E281" s="267">
        <f t="shared" si="68"/>
        <v>12696.1</v>
      </c>
      <c r="F281" s="325"/>
      <c r="G281" s="289"/>
      <c r="H281" s="289">
        <v>12696.1</v>
      </c>
      <c r="I281" s="285"/>
      <c r="J281" s="270"/>
      <c r="K281" s="325"/>
      <c r="L281" s="325"/>
      <c r="M281" s="289"/>
      <c r="N281" s="286"/>
      <c r="O281" s="271">
        <f t="shared" si="71"/>
        <v>7753.35</v>
      </c>
      <c r="P281" s="297"/>
      <c r="Q281" s="289"/>
      <c r="R281" s="289">
        <v>7753.35</v>
      </c>
      <c r="S281" s="284"/>
      <c r="T281" s="273">
        <f t="shared" si="72"/>
        <v>61.068753396712374</v>
      </c>
      <c r="U281" s="2"/>
    </row>
    <row r="282" spans="1:21" s="3" customFormat="1" ht="26.25" hidden="1" customHeight="1" outlineLevel="3" x14ac:dyDescent="0.25">
      <c r="A282" s="316" t="s">
        <v>380</v>
      </c>
      <c r="B282" s="361" t="s">
        <v>82</v>
      </c>
      <c r="C282" s="362"/>
      <c r="D282" s="293"/>
      <c r="E282" s="258">
        <f t="shared" si="68"/>
        <v>7576.23</v>
      </c>
      <c r="F282" s="365"/>
      <c r="G282" s="370">
        <f>G283</f>
        <v>0</v>
      </c>
      <c r="H282" s="276">
        <f>SUM(H283:H283)</f>
        <v>7576.23</v>
      </c>
      <c r="I282" s="277"/>
      <c r="J282" s="261">
        <f t="shared" si="69"/>
        <v>218.45832000000001</v>
      </c>
      <c r="K282" s="365"/>
      <c r="L282" s="365"/>
      <c r="M282" s="276">
        <f>218458.32/1000</f>
        <v>218.45832000000001</v>
      </c>
      <c r="N282" s="280"/>
      <c r="O282" s="262">
        <f t="shared" si="71"/>
        <v>3962.77</v>
      </c>
      <c r="P282" s="370">
        <f>P283</f>
        <v>0</v>
      </c>
      <c r="Q282" s="370">
        <f>Q283</f>
        <v>0</v>
      </c>
      <c r="R282" s="276">
        <v>3962.77</v>
      </c>
      <c r="S282" s="279"/>
      <c r="T282" s="264">
        <f t="shared" si="72"/>
        <v>52.305302241352237</v>
      </c>
      <c r="U282" s="2"/>
    </row>
    <row r="283" spans="1:21" s="3" customFormat="1" ht="30" hidden="1" customHeight="1" outlineLevel="4" x14ac:dyDescent="0.25">
      <c r="A283" s="78"/>
      <c r="B283" s="282"/>
      <c r="C283" s="348" t="s">
        <v>70</v>
      </c>
      <c r="D283" s="312"/>
      <c r="E283" s="267">
        <f t="shared" si="68"/>
        <v>7576.23</v>
      </c>
      <c r="F283" s="289"/>
      <c r="G283" s="297"/>
      <c r="H283" s="289">
        <v>7576.23</v>
      </c>
      <c r="I283" s="285"/>
      <c r="J283" s="270"/>
      <c r="K283" s="289"/>
      <c r="L283" s="289"/>
      <c r="M283" s="289"/>
      <c r="N283" s="286"/>
      <c r="O283" s="271">
        <f t="shared" si="71"/>
        <v>1052.3900000000001</v>
      </c>
      <c r="P283" s="297"/>
      <c r="Q283" s="297"/>
      <c r="R283" s="289">
        <v>1052.3900000000001</v>
      </c>
      <c r="S283" s="284"/>
      <c r="T283" s="273">
        <f t="shared" si="72"/>
        <v>13.890681777084382</v>
      </c>
      <c r="U283" s="2"/>
    </row>
    <row r="284" spans="1:21" s="3" customFormat="1" ht="27.75" hidden="1" customHeight="1" outlineLevel="3" x14ac:dyDescent="0.25">
      <c r="A284" s="306" t="s">
        <v>381</v>
      </c>
      <c r="B284" s="361" t="s">
        <v>292</v>
      </c>
      <c r="C284" s="362"/>
      <c r="D284" s="293"/>
      <c r="E284" s="258">
        <f t="shared" si="68"/>
        <v>8148.16</v>
      </c>
      <c r="F284" s="365"/>
      <c r="G284" s="439">
        <f>SUM(G288:G288)</f>
        <v>0</v>
      </c>
      <c r="H284" s="439">
        <f>SUM(H285:H288)</f>
        <v>8148.16</v>
      </c>
      <c r="I284" s="277"/>
      <c r="J284" s="261">
        <f t="shared" si="69"/>
        <v>0</v>
      </c>
      <c r="K284" s="365"/>
      <c r="L284" s="365"/>
      <c r="M284" s="276">
        <v>0</v>
      </c>
      <c r="N284" s="280"/>
      <c r="O284" s="262">
        <f t="shared" si="71"/>
        <v>7907.5400000000009</v>
      </c>
      <c r="P284" s="439">
        <f>SUM(P288:P288)</f>
        <v>0</v>
      </c>
      <c r="Q284" s="439">
        <f>SUM(Q288:Q288)</f>
        <v>0</v>
      </c>
      <c r="R284" s="439">
        <f>SUM(R285:R288)</f>
        <v>7907.5400000000009</v>
      </c>
      <c r="S284" s="279"/>
      <c r="T284" s="264">
        <f t="shared" si="72"/>
        <v>97.046940658995425</v>
      </c>
      <c r="U284" s="2"/>
    </row>
    <row r="285" spans="1:21" s="3" customFormat="1" ht="27.75" hidden="1" customHeight="1" outlineLevel="3" x14ac:dyDescent="0.25">
      <c r="A285" s="310"/>
      <c r="B285" s="328"/>
      <c r="C285" s="452" t="s">
        <v>541</v>
      </c>
      <c r="D285" s="282"/>
      <c r="E285" s="267">
        <f>H285</f>
        <v>181.24</v>
      </c>
      <c r="F285" s="325"/>
      <c r="G285" s="322"/>
      <c r="H285" s="438">
        <v>181.24</v>
      </c>
      <c r="I285" s="285"/>
      <c r="J285" s="270"/>
      <c r="K285" s="325"/>
      <c r="L285" s="325"/>
      <c r="M285" s="289"/>
      <c r="N285" s="286"/>
      <c r="O285" s="271">
        <f>R285</f>
        <v>181.24</v>
      </c>
      <c r="P285" s="322"/>
      <c r="Q285" s="322"/>
      <c r="R285" s="322">
        <v>181.24</v>
      </c>
      <c r="S285" s="284"/>
      <c r="T285" s="273">
        <f t="shared" si="72"/>
        <v>100</v>
      </c>
      <c r="U285" s="2"/>
    </row>
    <row r="286" spans="1:21" s="3" customFormat="1" ht="27.75" hidden="1" customHeight="1" outlineLevel="3" x14ac:dyDescent="0.25">
      <c r="A286" s="310"/>
      <c r="B286" s="328"/>
      <c r="C286" s="451" t="s">
        <v>542</v>
      </c>
      <c r="D286" s="282"/>
      <c r="E286" s="267">
        <f>H286</f>
        <v>300.41000000000003</v>
      </c>
      <c r="F286" s="325"/>
      <c r="G286" s="322"/>
      <c r="H286" s="438">
        <v>300.41000000000003</v>
      </c>
      <c r="I286" s="285"/>
      <c r="J286" s="270"/>
      <c r="K286" s="325"/>
      <c r="L286" s="325"/>
      <c r="M286" s="289"/>
      <c r="N286" s="286"/>
      <c r="O286" s="271">
        <f>R286</f>
        <v>300.41000000000003</v>
      </c>
      <c r="P286" s="322"/>
      <c r="Q286" s="322"/>
      <c r="R286" s="322">
        <v>300.41000000000003</v>
      </c>
      <c r="S286" s="284"/>
      <c r="T286" s="273">
        <f t="shared" si="72"/>
        <v>100</v>
      </c>
      <c r="U286" s="2"/>
    </row>
    <row r="287" spans="1:21" s="3" customFormat="1" ht="27.75" hidden="1" customHeight="1" outlineLevel="3" x14ac:dyDescent="0.25">
      <c r="A287" s="310"/>
      <c r="B287" s="328"/>
      <c r="C287" s="453" t="s">
        <v>543</v>
      </c>
      <c r="D287" s="282"/>
      <c r="E287" s="267">
        <f>H287</f>
        <v>174.33</v>
      </c>
      <c r="F287" s="325"/>
      <c r="G287" s="322"/>
      <c r="H287" s="438">
        <v>174.33</v>
      </c>
      <c r="I287" s="285"/>
      <c r="J287" s="270"/>
      <c r="K287" s="325"/>
      <c r="L287" s="325"/>
      <c r="M287" s="289"/>
      <c r="N287" s="286"/>
      <c r="O287" s="271">
        <f>R287</f>
        <v>174.33</v>
      </c>
      <c r="P287" s="322"/>
      <c r="Q287" s="322"/>
      <c r="R287" s="322">
        <v>174.33</v>
      </c>
      <c r="S287" s="284"/>
      <c r="T287" s="273">
        <f t="shared" si="72"/>
        <v>100</v>
      </c>
      <c r="U287" s="2"/>
    </row>
    <row r="288" spans="1:21" s="3" customFormat="1" ht="27.75" hidden="1" customHeight="1" outlineLevel="4" x14ac:dyDescent="0.25">
      <c r="A288" s="310"/>
      <c r="B288" s="218"/>
      <c r="C288" s="449" t="s">
        <v>70</v>
      </c>
      <c r="D288" s="344"/>
      <c r="E288" s="267">
        <f t="shared" si="68"/>
        <v>7492.18</v>
      </c>
      <c r="F288" s="325"/>
      <c r="G288" s="289"/>
      <c r="H288" s="359">
        <v>7492.18</v>
      </c>
      <c r="I288" s="269"/>
      <c r="J288" s="270">
        <f t="shared" si="69"/>
        <v>937.71821999999997</v>
      </c>
      <c r="K288" s="325"/>
      <c r="L288" s="325"/>
      <c r="M288" s="289">
        <f>937718.22/1000</f>
        <v>937.71821999999997</v>
      </c>
      <c r="N288" s="272"/>
      <c r="O288" s="271">
        <f t="shared" si="71"/>
        <v>7251.56</v>
      </c>
      <c r="P288" s="289"/>
      <c r="Q288" s="289"/>
      <c r="R288" s="360">
        <v>7251.56</v>
      </c>
      <c r="S288" s="268"/>
      <c r="T288" s="273">
        <f t="shared" si="72"/>
        <v>96.7883846891025</v>
      </c>
      <c r="U288" s="2"/>
    </row>
    <row r="289" spans="1:21" s="3" customFormat="1" ht="31.5" hidden="1" customHeight="1" outlineLevel="3" collapsed="1" x14ac:dyDescent="0.25">
      <c r="A289" s="265" t="s">
        <v>381</v>
      </c>
      <c r="B289" s="429" t="s">
        <v>83</v>
      </c>
      <c r="C289" s="430"/>
      <c r="D289" s="364"/>
      <c r="E289" s="267">
        <f t="shared" si="68"/>
        <v>500</v>
      </c>
      <c r="F289" s="325"/>
      <c r="G289" s="322">
        <v>0</v>
      </c>
      <c r="H289" s="359">
        <v>500</v>
      </c>
      <c r="I289" s="260"/>
      <c r="J289" s="270">
        <f t="shared" si="69"/>
        <v>74.198740000000001</v>
      </c>
      <c r="K289" s="325"/>
      <c r="L289" s="325"/>
      <c r="M289" s="289">
        <f>74198.74/1000</f>
        <v>74.198740000000001</v>
      </c>
      <c r="N289" s="263"/>
      <c r="O289" s="271">
        <f t="shared" si="71"/>
        <v>0</v>
      </c>
      <c r="P289" s="322">
        <v>0</v>
      </c>
      <c r="Q289" s="322">
        <v>0</v>
      </c>
      <c r="R289" s="360">
        <v>0</v>
      </c>
      <c r="S289" s="259"/>
      <c r="T289" s="273">
        <f t="shared" si="72"/>
        <v>0</v>
      </c>
      <c r="U289" s="2"/>
    </row>
    <row r="290" spans="1:21" s="3" customFormat="1" ht="45.75" hidden="1" customHeight="1" outlineLevel="3" x14ac:dyDescent="0.25">
      <c r="A290" s="265" t="s">
        <v>294</v>
      </c>
      <c r="B290" s="122"/>
      <c r="C290" s="434" t="s">
        <v>276</v>
      </c>
      <c r="D290" s="345"/>
      <c r="E290" s="258">
        <f>G290+H290</f>
        <v>217.02</v>
      </c>
      <c r="F290" s="365"/>
      <c r="G290" s="370">
        <f>G291+G293</f>
        <v>206.17000000000002</v>
      </c>
      <c r="H290" s="437">
        <f>H291+H293</f>
        <v>10.850000000000001</v>
      </c>
      <c r="I290" s="260"/>
      <c r="J290" s="261"/>
      <c r="K290" s="365"/>
      <c r="L290" s="365"/>
      <c r="M290" s="276"/>
      <c r="N290" s="263"/>
      <c r="O290" s="262">
        <f>Q290+R290</f>
        <v>217.02</v>
      </c>
      <c r="P290" s="370"/>
      <c r="Q290" s="370">
        <f>Q291+Q293</f>
        <v>206.17000000000002</v>
      </c>
      <c r="R290" s="303">
        <f>R291+R293</f>
        <v>10.850000000000001</v>
      </c>
      <c r="S290" s="259"/>
      <c r="T290" s="264">
        <f t="shared" si="72"/>
        <v>100</v>
      </c>
      <c r="U290" s="2"/>
    </row>
    <row r="291" spans="1:21" s="3" customFormat="1" ht="31.5" hidden="1" customHeight="1" outlineLevel="3" x14ac:dyDescent="0.25">
      <c r="A291" s="428" t="s">
        <v>539</v>
      </c>
      <c r="B291" s="122"/>
      <c r="C291" s="435" t="s">
        <v>535</v>
      </c>
      <c r="D291" s="364"/>
      <c r="E291" s="267">
        <f>G291+H291</f>
        <v>58.22</v>
      </c>
      <c r="F291" s="325"/>
      <c r="G291" s="436">
        <v>55.31</v>
      </c>
      <c r="H291" s="433">
        <v>2.91</v>
      </c>
      <c r="I291" s="260"/>
      <c r="J291" s="270"/>
      <c r="K291" s="325"/>
      <c r="L291" s="325"/>
      <c r="M291" s="289"/>
      <c r="N291" s="263"/>
      <c r="O291" s="271">
        <f>Q291+R291</f>
        <v>58.22</v>
      </c>
      <c r="P291" s="322"/>
      <c r="Q291" s="322">
        <v>55.31</v>
      </c>
      <c r="R291" s="360">
        <v>2.91</v>
      </c>
      <c r="S291" s="259"/>
      <c r="T291" s="273">
        <f t="shared" si="72"/>
        <v>100</v>
      </c>
      <c r="U291" s="2"/>
    </row>
    <row r="292" spans="1:21" s="3" customFormat="1" ht="31.5" hidden="1" customHeight="1" outlineLevel="3" x14ac:dyDescent="0.25">
      <c r="A292" s="454"/>
      <c r="B292" s="122"/>
      <c r="C292" s="432" t="s">
        <v>536</v>
      </c>
      <c r="D292" s="364"/>
      <c r="E292" s="267">
        <f>G292+H292</f>
        <v>58.22</v>
      </c>
      <c r="F292" s="325"/>
      <c r="G292" s="322">
        <v>55.31</v>
      </c>
      <c r="H292" s="433">
        <v>2.91</v>
      </c>
      <c r="I292" s="260"/>
      <c r="J292" s="270"/>
      <c r="K292" s="325"/>
      <c r="L292" s="325"/>
      <c r="M292" s="289"/>
      <c r="N292" s="263"/>
      <c r="O292" s="271">
        <f>Q292+R292</f>
        <v>58.22</v>
      </c>
      <c r="P292" s="322"/>
      <c r="Q292" s="322">
        <v>55.31</v>
      </c>
      <c r="R292" s="360">
        <v>2.91</v>
      </c>
      <c r="S292" s="259"/>
      <c r="T292" s="273">
        <f t="shared" si="72"/>
        <v>100</v>
      </c>
      <c r="U292" s="2"/>
    </row>
    <row r="293" spans="1:21" s="3" customFormat="1" ht="31.5" hidden="1" customHeight="1" outlineLevel="3" x14ac:dyDescent="0.25">
      <c r="A293" s="428" t="s">
        <v>540</v>
      </c>
      <c r="B293" s="122"/>
      <c r="C293" s="435" t="s">
        <v>537</v>
      </c>
      <c r="D293" s="364"/>
      <c r="E293" s="267">
        <f>E294</f>
        <v>158.80000000000001</v>
      </c>
      <c r="F293" s="325"/>
      <c r="G293" s="322">
        <f>G294</f>
        <v>150.86000000000001</v>
      </c>
      <c r="H293" s="433">
        <f>H294</f>
        <v>7.94</v>
      </c>
      <c r="I293" s="260"/>
      <c r="J293" s="270"/>
      <c r="K293" s="325"/>
      <c r="L293" s="325"/>
      <c r="M293" s="289"/>
      <c r="N293" s="263"/>
      <c r="O293" s="271">
        <f>O294</f>
        <v>158.80000000000001</v>
      </c>
      <c r="P293" s="322"/>
      <c r="Q293" s="322">
        <f>Q294</f>
        <v>150.86000000000001</v>
      </c>
      <c r="R293" s="360">
        <f>R294</f>
        <v>7.94</v>
      </c>
      <c r="S293" s="259"/>
      <c r="T293" s="273">
        <f t="shared" si="72"/>
        <v>100</v>
      </c>
      <c r="U293" s="2"/>
    </row>
    <row r="294" spans="1:21" s="3" customFormat="1" ht="31.5" hidden="1" customHeight="1" outlineLevel="3" x14ac:dyDescent="0.25">
      <c r="A294" s="454"/>
      <c r="B294" s="122"/>
      <c r="C294" s="432" t="s">
        <v>538</v>
      </c>
      <c r="D294" s="364"/>
      <c r="E294" s="267">
        <f>G294+H294</f>
        <v>158.80000000000001</v>
      </c>
      <c r="F294" s="325"/>
      <c r="G294" s="322">
        <v>150.86000000000001</v>
      </c>
      <c r="H294" s="433">
        <v>7.94</v>
      </c>
      <c r="I294" s="260"/>
      <c r="J294" s="270"/>
      <c r="K294" s="325"/>
      <c r="L294" s="325"/>
      <c r="M294" s="289"/>
      <c r="N294" s="263"/>
      <c r="O294" s="271">
        <f>Q294+R294</f>
        <v>158.80000000000001</v>
      </c>
      <c r="P294" s="322"/>
      <c r="Q294" s="322">
        <v>150.86000000000001</v>
      </c>
      <c r="R294" s="360">
        <v>7.94</v>
      </c>
      <c r="S294" s="259"/>
      <c r="T294" s="273">
        <f t="shared" si="72"/>
        <v>100</v>
      </c>
      <c r="U294" s="2"/>
    </row>
    <row r="295" spans="1:21" s="3" customFormat="1" ht="38.25" hidden="1" customHeight="1" outlineLevel="2" x14ac:dyDescent="0.25">
      <c r="A295" s="265" t="s">
        <v>294</v>
      </c>
      <c r="B295" s="144" t="s">
        <v>293</v>
      </c>
      <c r="C295" s="145"/>
      <c r="D295" s="344"/>
      <c r="E295" s="267">
        <f t="shared" si="68"/>
        <v>352.64</v>
      </c>
      <c r="F295" s="325"/>
      <c r="G295" s="296">
        <v>0</v>
      </c>
      <c r="H295" s="296">
        <v>352.64</v>
      </c>
      <c r="I295" s="269"/>
      <c r="J295" s="270">
        <f t="shared" si="69"/>
        <v>227.68245000000002</v>
      </c>
      <c r="K295" s="325"/>
      <c r="L295" s="325"/>
      <c r="M295" s="289">
        <f>227682.45/1000</f>
        <v>227.68245000000002</v>
      </c>
      <c r="N295" s="272"/>
      <c r="O295" s="271">
        <f>R295</f>
        <v>169.04</v>
      </c>
      <c r="P295" s="296">
        <v>0</v>
      </c>
      <c r="Q295" s="296">
        <v>0</v>
      </c>
      <c r="R295" s="296">
        <v>169.04</v>
      </c>
      <c r="S295" s="268"/>
      <c r="T295" s="273">
        <f t="shared" si="72"/>
        <v>47.935571687840287</v>
      </c>
      <c r="U295" s="2"/>
    </row>
    <row r="296" spans="1:21" s="3" customFormat="1" ht="38.25" hidden="1" customHeight="1" outlineLevel="2" x14ac:dyDescent="0.25">
      <c r="A296" s="265" t="s">
        <v>534</v>
      </c>
      <c r="B296" s="317" t="s">
        <v>105</v>
      </c>
      <c r="C296" s="318"/>
      <c r="D296" s="344"/>
      <c r="E296" s="267">
        <f t="shared" si="68"/>
        <v>42061.47</v>
      </c>
      <c r="F296" s="322"/>
      <c r="G296" s="296">
        <v>0</v>
      </c>
      <c r="H296" s="276">
        <v>42061.47</v>
      </c>
      <c r="I296" s="269"/>
      <c r="J296" s="270">
        <f t="shared" si="69"/>
        <v>577.94600000000003</v>
      </c>
      <c r="K296" s="322">
        <f>SUM(K297:K299)</f>
        <v>0</v>
      </c>
      <c r="L296" s="322">
        <f t="shared" ref="L296:M296" si="73">SUM(L297:L299)</f>
        <v>0</v>
      </c>
      <c r="M296" s="322">
        <f t="shared" si="73"/>
        <v>577.94600000000003</v>
      </c>
      <c r="N296" s="272"/>
      <c r="O296" s="271">
        <f t="shared" si="71"/>
        <v>19974.59</v>
      </c>
      <c r="P296" s="296">
        <v>0</v>
      </c>
      <c r="Q296" s="296">
        <v>0</v>
      </c>
      <c r="R296" s="276">
        <v>19974.59</v>
      </c>
      <c r="S296" s="268"/>
      <c r="T296" s="273">
        <f t="shared" si="72"/>
        <v>47.489044011062852</v>
      </c>
      <c r="U296" s="2"/>
    </row>
    <row r="297" spans="1:21" s="48" customFormat="1" ht="49.5" hidden="1" customHeight="1" outlineLevel="1" x14ac:dyDescent="0.25">
      <c r="A297" s="295" t="s">
        <v>98</v>
      </c>
      <c r="B297" s="239" t="s">
        <v>295</v>
      </c>
      <c r="C297" s="256"/>
      <c r="D297" s="282"/>
      <c r="E297" s="258">
        <f t="shared" si="68"/>
        <v>35750</v>
      </c>
      <c r="F297" s="365"/>
      <c r="G297" s="276">
        <f>G298+G299+G300+G301</f>
        <v>14073.85</v>
      </c>
      <c r="H297" s="276">
        <f>H298+H299+H300+H301</f>
        <v>21676.15</v>
      </c>
      <c r="I297" s="277"/>
      <c r="J297" s="261">
        <f t="shared" si="69"/>
        <v>85.129000000000005</v>
      </c>
      <c r="K297" s="365"/>
      <c r="L297" s="365"/>
      <c r="M297" s="276">
        <f>85129/1000</f>
        <v>85.129000000000005</v>
      </c>
      <c r="N297" s="280"/>
      <c r="O297" s="262">
        <f t="shared" si="71"/>
        <v>25948.57</v>
      </c>
      <c r="P297" s="276">
        <f>P298+P299+P300+P301</f>
        <v>0</v>
      </c>
      <c r="Q297" s="276">
        <f>Q298+Q299+Q300+Q301</f>
        <v>14073.85</v>
      </c>
      <c r="R297" s="276">
        <f>R298+R299+R300+R301</f>
        <v>11874.72</v>
      </c>
      <c r="S297" s="279"/>
      <c r="T297" s="264">
        <f t="shared" si="72"/>
        <v>72.583412587412582</v>
      </c>
      <c r="U297" s="47"/>
    </row>
    <row r="298" spans="1:21" s="3" customFormat="1" ht="48" hidden="1" customHeight="1" outlineLevel="2" x14ac:dyDescent="0.25">
      <c r="A298" s="265" t="s">
        <v>296</v>
      </c>
      <c r="B298" s="205"/>
      <c r="C298" s="205" t="s">
        <v>249</v>
      </c>
      <c r="D298" s="282"/>
      <c r="E298" s="267">
        <f t="shared" si="68"/>
        <v>14568.460000000001</v>
      </c>
      <c r="F298" s="325"/>
      <c r="G298" s="276">
        <v>9225.9500000000007</v>
      </c>
      <c r="H298" s="276">
        <v>5342.51</v>
      </c>
      <c r="I298" s="285"/>
      <c r="J298" s="270">
        <f t="shared" si="69"/>
        <v>0</v>
      </c>
      <c r="K298" s="325"/>
      <c r="L298" s="325"/>
      <c r="M298" s="325">
        <v>0</v>
      </c>
      <c r="N298" s="286"/>
      <c r="O298" s="271">
        <f t="shared" si="71"/>
        <v>14087.14</v>
      </c>
      <c r="P298" s="296">
        <v>0</v>
      </c>
      <c r="Q298" s="276">
        <v>9225.9500000000007</v>
      </c>
      <c r="R298" s="276">
        <v>4861.1899999999996</v>
      </c>
      <c r="S298" s="284"/>
      <c r="T298" s="273">
        <f t="shared" si="72"/>
        <v>96.696150451042868</v>
      </c>
      <c r="U298" s="2"/>
    </row>
    <row r="299" spans="1:21" s="3" customFormat="1" ht="36" hidden="1" customHeight="1" outlineLevel="2" x14ac:dyDescent="0.25">
      <c r="A299" s="265" t="s">
        <v>297</v>
      </c>
      <c r="B299" s="205"/>
      <c r="C299" s="205" t="s">
        <v>298</v>
      </c>
      <c r="D299" s="282"/>
      <c r="E299" s="267">
        <f t="shared" si="68"/>
        <v>6896.45</v>
      </c>
      <c r="F299" s="325"/>
      <c r="G299" s="276">
        <v>4847.8999999999996</v>
      </c>
      <c r="H299" s="276">
        <v>2048.5500000000002</v>
      </c>
      <c r="I299" s="285"/>
      <c r="J299" s="270">
        <f t="shared" si="69"/>
        <v>492.81700000000001</v>
      </c>
      <c r="K299" s="325"/>
      <c r="L299" s="325"/>
      <c r="M299" s="289">
        <f>492817/1000</f>
        <v>492.81700000000001</v>
      </c>
      <c r="N299" s="286"/>
      <c r="O299" s="271">
        <f t="shared" si="71"/>
        <v>6507.61</v>
      </c>
      <c r="P299" s="296">
        <v>0</v>
      </c>
      <c r="Q299" s="276">
        <v>4847.8999999999996</v>
      </c>
      <c r="R299" s="276">
        <v>1659.71</v>
      </c>
      <c r="S299" s="284"/>
      <c r="T299" s="273">
        <f t="shared" si="72"/>
        <v>94.361736835618331</v>
      </c>
      <c r="U299" s="2"/>
    </row>
    <row r="300" spans="1:21" s="3" customFormat="1" ht="36" hidden="1" customHeight="1" outlineLevel="2" x14ac:dyDescent="0.25">
      <c r="A300" s="265" t="s">
        <v>299</v>
      </c>
      <c r="B300" s="311"/>
      <c r="C300" s="311" t="s">
        <v>84</v>
      </c>
      <c r="D300" s="282"/>
      <c r="E300" s="267">
        <f t="shared" si="68"/>
        <v>5353.82</v>
      </c>
      <c r="F300" s="322"/>
      <c r="G300" s="296">
        <v>0</v>
      </c>
      <c r="H300" s="276">
        <v>5353.82</v>
      </c>
      <c r="I300" s="285"/>
      <c r="J300" s="270">
        <f t="shared" si="69"/>
        <v>4962.7839999999997</v>
      </c>
      <c r="K300" s="322">
        <f>SUM(K301:K301)</f>
        <v>0</v>
      </c>
      <c r="L300" s="322">
        <f>SUM(L301:L301)</f>
        <v>0</v>
      </c>
      <c r="M300" s="322">
        <f>SUM(M301:M301)</f>
        <v>4962.7839999999997</v>
      </c>
      <c r="N300" s="286"/>
      <c r="O300" s="271">
        <f t="shared" si="71"/>
        <v>5353.82</v>
      </c>
      <c r="P300" s="296">
        <v>0</v>
      </c>
      <c r="Q300" s="296">
        <v>0</v>
      </c>
      <c r="R300" s="276">
        <v>5353.82</v>
      </c>
      <c r="S300" s="284"/>
      <c r="T300" s="273">
        <f t="shared" si="72"/>
        <v>100</v>
      </c>
      <c r="U300" s="2"/>
    </row>
    <row r="301" spans="1:21" s="3" customFormat="1" ht="33" hidden="1" customHeight="1" outlineLevel="2" x14ac:dyDescent="0.25">
      <c r="A301" s="265" t="s">
        <v>382</v>
      </c>
      <c r="B301" s="205"/>
      <c r="C301" s="431" t="s">
        <v>291</v>
      </c>
      <c r="D301" s="282"/>
      <c r="E301" s="258">
        <f t="shared" si="68"/>
        <v>8931.27</v>
      </c>
      <c r="F301" s="365"/>
      <c r="G301" s="370">
        <v>0</v>
      </c>
      <c r="H301" s="370">
        <f>H302</f>
        <v>8931.27</v>
      </c>
      <c r="I301" s="285"/>
      <c r="J301" s="270">
        <f t="shared" si="69"/>
        <v>4962.7839999999997</v>
      </c>
      <c r="K301" s="325"/>
      <c r="L301" s="325"/>
      <c r="M301" s="289">
        <f>2500000/1000+2462784.8/1000-3901.26-0.01+0.01+3901269.2/1000-0.01</f>
        <v>4962.7839999999997</v>
      </c>
      <c r="N301" s="286"/>
      <c r="O301" s="271">
        <f t="shared" si="71"/>
        <v>0</v>
      </c>
      <c r="P301" s="322">
        <v>0</v>
      </c>
      <c r="Q301" s="322">
        <v>0</v>
      </c>
      <c r="R301" s="322">
        <v>0</v>
      </c>
      <c r="S301" s="284"/>
      <c r="T301" s="273">
        <f t="shared" si="72"/>
        <v>0</v>
      </c>
      <c r="U301" s="2"/>
    </row>
    <row r="302" spans="1:21" s="3" customFormat="1" ht="33" hidden="1" customHeight="1" outlineLevel="2" x14ac:dyDescent="0.25">
      <c r="A302" s="265" t="s">
        <v>533</v>
      </c>
      <c r="B302" s="282"/>
      <c r="C302" s="348" t="s">
        <v>532</v>
      </c>
      <c r="D302" s="282"/>
      <c r="E302" s="267">
        <f>H302+G302+F302</f>
        <v>8931.27</v>
      </c>
      <c r="F302" s="325"/>
      <c r="G302" s="322">
        <v>0</v>
      </c>
      <c r="H302" s="322">
        <v>8931.27</v>
      </c>
      <c r="I302" s="285"/>
      <c r="J302" s="270"/>
      <c r="K302" s="325"/>
      <c r="L302" s="325"/>
      <c r="M302" s="289"/>
      <c r="N302" s="286"/>
      <c r="O302" s="271"/>
      <c r="P302" s="322"/>
      <c r="Q302" s="322"/>
      <c r="R302" s="322"/>
      <c r="S302" s="284"/>
      <c r="T302" s="273"/>
      <c r="U302" s="2"/>
    </row>
    <row r="303" spans="1:21" s="48" customFormat="1" ht="39" hidden="1" customHeight="1" outlineLevel="1" x14ac:dyDescent="0.25">
      <c r="A303" s="219" t="s">
        <v>300</v>
      </c>
      <c r="B303" s="366" t="s">
        <v>301</v>
      </c>
      <c r="C303" s="367"/>
      <c r="D303" s="282"/>
      <c r="E303" s="267">
        <f t="shared" si="68"/>
        <v>153811.62</v>
      </c>
      <c r="F303" s="276">
        <f>F304+F305</f>
        <v>21061.74</v>
      </c>
      <c r="G303" s="276">
        <f t="shared" ref="G303:H303" si="74">G304+G305</f>
        <v>62204.639999999999</v>
      </c>
      <c r="H303" s="276">
        <f t="shared" si="74"/>
        <v>70545.240000000005</v>
      </c>
      <c r="I303" s="277"/>
      <c r="J303" s="261">
        <f t="shared" si="69"/>
        <v>0</v>
      </c>
      <c r="K303" s="365"/>
      <c r="L303" s="365"/>
      <c r="M303" s="276">
        <v>0</v>
      </c>
      <c r="N303" s="280"/>
      <c r="O303" s="271">
        <f t="shared" si="71"/>
        <v>90711.75</v>
      </c>
      <c r="P303" s="276">
        <f t="shared" ref="P303:R303" si="75">P304+P305</f>
        <v>17250</v>
      </c>
      <c r="Q303" s="276">
        <f t="shared" si="75"/>
        <v>32250</v>
      </c>
      <c r="R303" s="276">
        <f t="shared" si="75"/>
        <v>41211.75</v>
      </c>
      <c r="S303" s="279"/>
      <c r="T303" s="264">
        <f t="shared" si="72"/>
        <v>58.975875814844159</v>
      </c>
      <c r="U303" s="47"/>
    </row>
    <row r="304" spans="1:21" s="3" customFormat="1" ht="48.75" hidden="1" customHeight="1" outlineLevel="2" x14ac:dyDescent="0.25">
      <c r="A304" s="265" t="s">
        <v>302</v>
      </c>
      <c r="B304" s="349" t="s">
        <v>249</v>
      </c>
      <c r="C304" s="350"/>
      <c r="D304" s="282"/>
      <c r="E304" s="267">
        <f>F304+G304+H304</f>
        <v>143507.64000000001</v>
      </c>
      <c r="F304" s="276">
        <v>21061.74</v>
      </c>
      <c r="G304" s="276">
        <v>62204.639999999999</v>
      </c>
      <c r="H304" s="276">
        <v>60241.26</v>
      </c>
      <c r="I304" s="285"/>
      <c r="J304" s="270">
        <f t="shared" si="69"/>
        <v>2861.4573999999998</v>
      </c>
      <c r="K304" s="325"/>
      <c r="L304" s="325"/>
      <c r="M304" s="289">
        <f>2861457.4/1000</f>
        <v>2861.4573999999998</v>
      </c>
      <c r="N304" s="286"/>
      <c r="O304" s="262">
        <f t="shared" si="71"/>
        <v>82441.040000000008</v>
      </c>
      <c r="P304" s="276">
        <v>17250</v>
      </c>
      <c r="Q304" s="276">
        <v>32250</v>
      </c>
      <c r="R304" s="276">
        <v>32941.040000000001</v>
      </c>
      <c r="S304" s="284"/>
      <c r="T304" s="273">
        <f t="shared" si="72"/>
        <v>57.447143580648387</v>
      </c>
      <c r="U304" s="2"/>
    </row>
    <row r="305" spans="1:21" s="3" customFormat="1" ht="38.25" hidden="1" customHeight="1" outlineLevel="2" x14ac:dyDescent="0.25">
      <c r="A305" s="265" t="s">
        <v>303</v>
      </c>
      <c r="B305" s="349" t="s">
        <v>291</v>
      </c>
      <c r="C305" s="350"/>
      <c r="D305" s="282"/>
      <c r="E305" s="267">
        <f t="shared" si="68"/>
        <v>10303.98</v>
      </c>
      <c r="F305" s="276">
        <f>SUM(F308)</f>
        <v>0</v>
      </c>
      <c r="G305" s="276">
        <f>SUM(G308)</f>
        <v>0</v>
      </c>
      <c r="H305" s="276">
        <f>SUM(H308+H306)</f>
        <v>10303.98</v>
      </c>
      <c r="I305" s="285"/>
      <c r="J305" s="270">
        <f t="shared" si="69"/>
        <v>0</v>
      </c>
      <c r="K305" s="325"/>
      <c r="L305" s="325"/>
      <c r="M305" s="325">
        <v>0</v>
      </c>
      <c r="N305" s="286"/>
      <c r="O305" s="271">
        <f t="shared" si="71"/>
        <v>8270.7099999999991</v>
      </c>
      <c r="P305" s="276">
        <f>SUM(P308)</f>
        <v>0</v>
      </c>
      <c r="Q305" s="276">
        <f>SUM(Q308)</f>
        <v>0</v>
      </c>
      <c r="R305" s="276">
        <f>SUM(R308+R306)</f>
        <v>8270.7099999999991</v>
      </c>
      <c r="S305" s="284"/>
      <c r="T305" s="273">
        <f t="shared" si="72"/>
        <v>80.267139493671365</v>
      </c>
      <c r="U305" s="2"/>
    </row>
    <row r="306" spans="1:21" s="3" customFormat="1" ht="38.25" hidden="1" customHeight="1" outlineLevel="2" x14ac:dyDescent="0.25">
      <c r="A306" s="428" t="s">
        <v>530</v>
      </c>
      <c r="B306" s="307" t="s">
        <v>531</v>
      </c>
      <c r="C306" s="455"/>
      <c r="D306" s="282"/>
      <c r="E306" s="258">
        <f>H306</f>
        <v>777.68</v>
      </c>
      <c r="F306" s="276"/>
      <c r="G306" s="276"/>
      <c r="H306" s="276">
        <f>H307</f>
        <v>777.68</v>
      </c>
      <c r="I306" s="277"/>
      <c r="J306" s="261"/>
      <c r="K306" s="365"/>
      <c r="L306" s="365"/>
      <c r="M306" s="365"/>
      <c r="N306" s="280"/>
      <c r="O306" s="262">
        <f>R306</f>
        <v>777.68</v>
      </c>
      <c r="P306" s="276"/>
      <c r="Q306" s="276"/>
      <c r="R306" s="276">
        <f>R307</f>
        <v>777.68</v>
      </c>
      <c r="S306" s="284"/>
      <c r="T306" s="273">
        <f t="shared" si="72"/>
        <v>100</v>
      </c>
      <c r="U306" s="2"/>
    </row>
    <row r="307" spans="1:21" s="3" customFormat="1" ht="38.25" hidden="1" customHeight="1" outlineLevel="2" x14ac:dyDescent="0.25">
      <c r="A307" s="454"/>
      <c r="B307" s="328"/>
      <c r="C307" s="329" t="s">
        <v>70</v>
      </c>
      <c r="D307" s="282"/>
      <c r="E307" s="267">
        <f>H307</f>
        <v>777.68</v>
      </c>
      <c r="F307" s="276"/>
      <c r="G307" s="276"/>
      <c r="H307" s="289">
        <v>777.68</v>
      </c>
      <c r="I307" s="285"/>
      <c r="J307" s="270"/>
      <c r="K307" s="325"/>
      <c r="L307" s="325"/>
      <c r="M307" s="325"/>
      <c r="N307" s="286"/>
      <c r="O307" s="271">
        <f>R307</f>
        <v>777.68</v>
      </c>
      <c r="P307" s="276"/>
      <c r="Q307" s="276"/>
      <c r="R307" s="289">
        <v>777.68</v>
      </c>
      <c r="S307" s="284"/>
      <c r="T307" s="273">
        <f t="shared" si="72"/>
        <v>100</v>
      </c>
      <c r="U307" s="2"/>
    </row>
    <row r="308" spans="1:21" s="3" customFormat="1" ht="25.5" hidden="1" customHeight="1" outlineLevel="3" x14ac:dyDescent="0.25">
      <c r="A308" s="306" t="s">
        <v>383</v>
      </c>
      <c r="B308" s="429" t="s">
        <v>304</v>
      </c>
      <c r="C308" s="430"/>
      <c r="D308" s="344"/>
      <c r="E308" s="267">
        <f t="shared" si="68"/>
        <v>9526.2999999999993</v>
      </c>
      <c r="F308" s="322">
        <f>SUM(F309:F312)</f>
        <v>0</v>
      </c>
      <c r="G308" s="322">
        <f>SUM(G309:G312)</f>
        <v>0</v>
      </c>
      <c r="H308" s="322">
        <f>SUM(H309:H312)</f>
        <v>9526.2999999999993</v>
      </c>
      <c r="I308" s="269"/>
      <c r="J308" s="270">
        <f t="shared" si="69"/>
        <v>596.89568999999995</v>
      </c>
      <c r="K308" s="289"/>
      <c r="L308" s="289"/>
      <c r="M308" s="302">
        <f>596895.69/1000</f>
        <v>596.89568999999995</v>
      </c>
      <c r="N308" s="272"/>
      <c r="O308" s="271">
        <f t="shared" si="71"/>
        <v>7493.03</v>
      </c>
      <c r="P308" s="322">
        <f t="shared" ref="P308:R308" si="76">SUM(P309:P312)</f>
        <v>0</v>
      </c>
      <c r="Q308" s="322">
        <f t="shared" si="76"/>
        <v>0</v>
      </c>
      <c r="R308" s="322">
        <f t="shared" si="76"/>
        <v>7493.03</v>
      </c>
      <c r="S308" s="268"/>
      <c r="T308" s="273">
        <f t="shared" si="72"/>
        <v>78.656246391568601</v>
      </c>
      <c r="U308" s="2"/>
    </row>
    <row r="309" spans="1:21" s="3" customFormat="1" ht="26.25" hidden="1" customHeight="1" outlineLevel="3" x14ac:dyDescent="0.25">
      <c r="A309" s="310"/>
      <c r="B309" s="122"/>
      <c r="C309" s="333" t="s">
        <v>527</v>
      </c>
      <c r="D309" s="344"/>
      <c r="E309" s="267">
        <f t="shared" si="68"/>
        <v>1590</v>
      </c>
      <c r="F309" s="297"/>
      <c r="G309" s="297"/>
      <c r="H309" s="289">
        <v>1590</v>
      </c>
      <c r="I309" s="269"/>
      <c r="J309" s="270"/>
      <c r="K309" s="289"/>
      <c r="L309" s="289"/>
      <c r="M309" s="302"/>
      <c r="N309" s="272"/>
      <c r="O309" s="271">
        <v>0</v>
      </c>
      <c r="P309" s="297"/>
      <c r="Q309" s="297"/>
      <c r="R309" s="289">
        <v>0</v>
      </c>
      <c r="S309" s="268"/>
      <c r="T309" s="273">
        <f t="shared" si="72"/>
        <v>0</v>
      </c>
      <c r="U309" s="2"/>
    </row>
    <row r="310" spans="1:21" s="3" customFormat="1" ht="24" hidden="1" customHeight="1" outlineLevel="3" x14ac:dyDescent="0.25">
      <c r="A310" s="310"/>
      <c r="B310" s="122"/>
      <c r="C310" s="333" t="s">
        <v>528</v>
      </c>
      <c r="D310" s="344"/>
      <c r="E310" s="267">
        <f t="shared" si="68"/>
        <v>221.54</v>
      </c>
      <c r="F310" s="297"/>
      <c r="G310" s="297"/>
      <c r="H310" s="289">
        <v>221.54</v>
      </c>
      <c r="I310" s="269"/>
      <c r="J310" s="270"/>
      <c r="K310" s="289"/>
      <c r="L310" s="289"/>
      <c r="M310" s="302"/>
      <c r="N310" s="272"/>
      <c r="O310" s="271">
        <f>R310</f>
        <v>0</v>
      </c>
      <c r="P310" s="297"/>
      <c r="Q310" s="297"/>
      <c r="R310" s="289">
        <v>0</v>
      </c>
      <c r="S310" s="268"/>
      <c r="T310" s="273">
        <f t="shared" si="72"/>
        <v>0</v>
      </c>
      <c r="U310" s="2"/>
    </row>
    <row r="311" spans="1:21" s="3" customFormat="1" ht="24" hidden="1" customHeight="1" outlineLevel="3" x14ac:dyDescent="0.25">
      <c r="A311" s="310"/>
      <c r="B311" s="122"/>
      <c r="C311" s="331" t="s">
        <v>529</v>
      </c>
      <c r="D311" s="344"/>
      <c r="E311" s="267">
        <f>H311</f>
        <v>139.05000000000001</v>
      </c>
      <c r="F311" s="297"/>
      <c r="G311" s="297"/>
      <c r="H311" s="289">
        <v>139.05000000000001</v>
      </c>
      <c r="I311" s="269"/>
      <c r="J311" s="270"/>
      <c r="K311" s="289"/>
      <c r="L311" s="289"/>
      <c r="M311" s="302"/>
      <c r="N311" s="272"/>
      <c r="O311" s="271">
        <f>R311</f>
        <v>0</v>
      </c>
      <c r="P311" s="297"/>
      <c r="Q311" s="297"/>
      <c r="R311" s="289">
        <v>0</v>
      </c>
      <c r="S311" s="268"/>
      <c r="T311" s="273">
        <f t="shared" si="72"/>
        <v>0</v>
      </c>
      <c r="U311" s="2"/>
    </row>
    <row r="312" spans="1:21" s="3" customFormat="1" ht="38.25" hidden="1" customHeight="1" outlineLevel="4" collapsed="1" x14ac:dyDescent="0.25">
      <c r="A312" s="315"/>
      <c r="B312" s="218"/>
      <c r="C312" s="331" t="s">
        <v>70</v>
      </c>
      <c r="D312" s="368"/>
      <c r="E312" s="267">
        <f t="shared" si="68"/>
        <v>7575.71</v>
      </c>
      <c r="F312" s="369"/>
      <c r="G312" s="369"/>
      <c r="H312" s="289">
        <v>7575.71</v>
      </c>
      <c r="I312" s="260"/>
      <c r="J312" s="270">
        <f t="shared" si="69"/>
        <v>67.64</v>
      </c>
      <c r="K312" s="289"/>
      <c r="L312" s="289"/>
      <c r="M312" s="289">
        <f>17640/1000+50000/1000</f>
        <v>67.64</v>
      </c>
      <c r="N312" s="263"/>
      <c r="O312" s="271">
        <f t="shared" si="71"/>
        <v>7493.03</v>
      </c>
      <c r="P312" s="369"/>
      <c r="Q312" s="369"/>
      <c r="R312" s="289">
        <v>7493.03</v>
      </c>
      <c r="S312" s="259"/>
      <c r="T312" s="273">
        <f t="shared" si="72"/>
        <v>98.908617146115674</v>
      </c>
      <c r="U312" s="2"/>
    </row>
    <row r="313" spans="1:21" s="48" customFormat="1" ht="50.25" hidden="1" customHeight="1" outlineLevel="1" x14ac:dyDescent="0.25">
      <c r="A313" s="120" t="s">
        <v>316</v>
      </c>
      <c r="B313" s="239" t="s">
        <v>305</v>
      </c>
      <c r="C313" s="256"/>
      <c r="D313" s="368"/>
      <c r="E313" s="258">
        <f>F313+G313+H313</f>
        <v>57563.5</v>
      </c>
      <c r="F313" s="370"/>
      <c r="G313" s="276">
        <f>SUM(G314:G321)</f>
        <v>57563.5</v>
      </c>
      <c r="H313" s="370"/>
      <c r="I313" s="260"/>
      <c r="J313" s="261">
        <f t="shared" si="69"/>
        <v>76.973699999999994</v>
      </c>
      <c r="K313" s="370">
        <v>0</v>
      </c>
      <c r="L313" s="370">
        <v>0</v>
      </c>
      <c r="M313" s="370">
        <f>(15620.4+61353.3)/1000</f>
        <v>76.973699999999994</v>
      </c>
      <c r="N313" s="263"/>
      <c r="O313" s="271">
        <f t="shared" si="71"/>
        <v>24050.44</v>
      </c>
      <c r="P313" s="276">
        <f>SUM(P314:P320)</f>
        <v>0</v>
      </c>
      <c r="Q313" s="276">
        <f>SUM(Q314:Q321)</f>
        <v>24050.44</v>
      </c>
      <c r="R313" s="276">
        <f>SUM(R314:R320)</f>
        <v>0</v>
      </c>
      <c r="S313" s="259"/>
      <c r="T313" s="264">
        <f t="shared" si="72"/>
        <v>41.780711735735316</v>
      </c>
      <c r="U313" s="47"/>
    </row>
    <row r="314" spans="1:21" s="3" customFormat="1" ht="38.25" hidden="1" customHeight="1" outlineLevel="2" collapsed="1" x14ac:dyDescent="0.25">
      <c r="A314" s="265" t="s">
        <v>229</v>
      </c>
      <c r="B314" s="371"/>
      <c r="C314" s="371" t="s">
        <v>306</v>
      </c>
      <c r="D314" s="344"/>
      <c r="E314" s="267">
        <f>F314+G314+H314</f>
        <v>18730.400000000001</v>
      </c>
      <c r="F314" s="296"/>
      <c r="G314" s="276">
        <v>18730.400000000001</v>
      </c>
      <c r="H314" s="296"/>
      <c r="I314" s="269"/>
      <c r="J314" s="270" t="e">
        <f t="shared" si="69"/>
        <v>#REF!</v>
      </c>
      <c r="K314" s="296" t="e">
        <f t="shared" ref="K314:M314" si="77">K315+K317+K320</f>
        <v>#REF!</v>
      </c>
      <c r="L314" s="296" t="e">
        <f t="shared" si="77"/>
        <v>#REF!</v>
      </c>
      <c r="M314" s="296" t="e">
        <f t="shared" si="77"/>
        <v>#REF!</v>
      </c>
      <c r="N314" s="272"/>
      <c r="O314" s="271">
        <f t="shared" si="71"/>
        <v>7322.14</v>
      </c>
      <c r="P314" s="296">
        <v>0</v>
      </c>
      <c r="Q314" s="276">
        <v>7322.14</v>
      </c>
      <c r="R314" s="296">
        <v>0</v>
      </c>
      <c r="S314" s="268"/>
      <c r="T314" s="273">
        <f t="shared" si="72"/>
        <v>39.092277794387734</v>
      </c>
      <c r="U314" s="2"/>
    </row>
    <row r="315" spans="1:21" s="3" customFormat="1" ht="87.75" hidden="1" customHeight="1" outlineLevel="2" x14ac:dyDescent="0.25">
      <c r="A315" s="265" t="s">
        <v>231</v>
      </c>
      <c r="B315" s="371"/>
      <c r="C315" s="371" t="s">
        <v>307</v>
      </c>
      <c r="D315" s="344"/>
      <c r="E315" s="267">
        <f t="shared" si="68"/>
        <v>2424</v>
      </c>
      <c r="F315" s="322"/>
      <c r="G315" s="276">
        <v>2424</v>
      </c>
      <c r="H315" s="322"/>
      <c r="I315" s="269"/>
      <c r="J315" s="270">
        <f t="shared" si="69"/>
        <v>0</v>
      </c>
      <c r="K315" s="322">
        <f>SUM(K316)</f>
        <v>0</v>
      </c>
      <c r="L315" s="322">
        <f t="shared" ref="L315:M315" si="78">SUM(L316)</f>
        <v>0</v>
      </c>
      <c r="M315" s="322">
        <f t="shared" si="78"/>
        <v>0</v>
      </c>
      <c r="N315" s="272"/>
      <c r="O315" s="271">
        <f t="shared" si="71"/>
        <v>1212</v>
      </c>
      <c r="P315" s="296">
        <v>0</v>
      </c>
      <c r="Q315" s="372">
        <v>1212</v>
      </c>
      <c r="R315" s="296">
        <v>0</v>
      </c>
      <c r="S315" s="268"/>
      <c r="T315" s="273">
        <f t="shared" si="72"/>
        <v>50</v>
      </c>
      <c r="U315" s="2"/>
    </row>
    <row r="316" spans="1:21" s="3" customFormat="1" ht="47.25" hidden="1" customHeight="1" outlineLevel="2" x14ac:dyDescent="0.25">
      <c r="A316" s="265" t="s">
        <v>308</v>
      </c>
      <c r="B316" s="371"/>
      <c r="C316" s="371" t="s">
        <v>309</v>
      </c>
      <c r="D316" s="373"/>
      <c r="E316" s="267">
        <f t="shared" si="68"/>
        <v>30920.400000000001</v>
      </c>
      <c r="F316" s="297"/>
      <c r="G316" s="276">
        <v>30920.400000000001</v>
      </c>
      <c r="H316" s="297"/>
      <c r="I316" s="269"/>
      <c r="J316" s="270">
        <f t="shared" si="69"/>
        <v>0</v>
      </c>
      <c r="K316" s="297"/>
      <c r="L316" s="297">
        <v>0</v>
      </c>
      <c r="M316" s="297">
        <v>0</v>
      </c>
      <c r="N316" s="272"/>
      <c r="O316" s="271">
        <f t="shared" si="71"/>
        <v>14478.6</v>
      </c>
      <c r="P316" s="296">
        <v>0</v>
      </c>
      <c r="Q316" s="276">
        <v>14478.6</v>
      </c>
      <c r="R316" s="296">
        <v>0</v>
      </c>
      <c r="S316" s="268"/>
      <c r="T316" s="273">
        <f t="shared" si="72"/>
        <v>46.825396825396822</v>
      </c>
      <c r="U316" s="2"/>
    </row>
    <row r="317" spans="1:21" s="3" customFormat="1" ht="39" hidden="1" customHeight="1" outlineLevel="2" x14ac:dyDescent="0.25">
      <c r="A317" s="265" t="s">
        <v>310</v>
      </c>
      <c r="B317" s="371"/>
      <c r="C317" s="371" t="s">
        <v>311</v>
      </c>
      <c r="D317" s="373"/>
      <c r="E317" s="267">
        <f t="shared" si="68"/>
        <v>682.6</v>
      </c>
      <c r="F317" s="322"/>
      <c r="G317" s="276">
        <v>682.6</v>
      </c>
      <c r="H317" s="322"/>
      <c r="I317" s="269"/>
      <c r="J317" s="270">
        <f t="shared" si="69"/>
        <v>2341.7204299999999</v>
      </c>
      <c r="K317" s="322">
        <f>SUM(K319)</f>
        <v>0</v>
      </c>
      <c r="L317" s="322">
        <f t="shared" ref="L317:M317" si="79">SUM(L319)</f>
        <v>2224.6343999999999</v>
      </c>
      <c r="M317" s="322">
        <f t="shared" si="79"/>
        <v>117.08602999999999</v>
      </c>
      <c r="N317" s="272"/>
      <c r="O317" s="271">
        <f t="shared" si="71"/>
        <v>309.7</v>
      </c>
      <c r="P317" s="296">
        <v>0</v>
      </c>
      <c r="Q317" s="276">
        <v>309.7</v>
      </c>
      <c r="R317" s="296">
        <v>0</v>
      </c>
      <c r="S317" s="268"/>
      <c r="T317" s="273">
        <f t="shared" si="72"/>
        <v>45.370641664225019</v>
      </c>
      <c r="U317" s="2"/>
    </row>
    <row r="318" spans="1:21" s="3" customFormat="1" ht="59.25" hidden="1" customHeight="1" outlineLevel="2" x14ac:dyDescent="0.25">
      <c r="A318" s="265" t="s">
        <v>312</v>
      </c>
      <c r="B318" s="371"/>
      <c r="C318" s="374" t="s">
        <v>455</v>
      </c>
      <c r="D318" s="373"/>
      <c r="E318" s="267">
        <f t="shared" si="68"/>
        <v>80</v>
      </c>
      <c r="F318" s="322"/>
      <c r="G318" s="276">
        <v>80</v>
      </c>
      <c r="H318" s="322"/>
      <c r="I318" s="269"/>
      <c r="J318" s="270"/>
      <c r="K318" s="322"/>
      <c r="L318" s="322"/>
      <c r="M318" s="322"/>
      <c r="N318" s="272"/>
      <c r="O318" s="271">
        <f t="shared" si="71"/>
        <v>80</v>
      </c>
      <c r="P318" s="296"/>
      <c r="Q318" s="276">
        <v>80</v>
      </c>
      <c r="R318" s="296">
        <v>0</v>
      </c>
      <c r="S318" s="268"/>
      <c r="T318" s="273">
        <f t="shared" si="72"/>
        <v>100</v>
      </c>
      <c r="U318" s="2"/>
    </row>
    <row r="319" spans="1:21" s="3" customFormat="1" ht="47.25" hidden="1" customHeight="1" outlineLevel="2" x14ac:dyDescent="0.25">
      <c r="A319" s="265" t="s">
        <v>313</v>
      </c>
      <c r="B319" s="371"/>
      <c r="C319" s="371" t="s">
        <v>314</v>
      </c>
      <c r="D319" s="345"/>
      <c r="E319" s="267">
        <f t="shared" si="68"/>
        <v>540</v>
      </c>
      <c r="F319" s="289"/>
      <c r="G319" s="276">
        <v>540</v>
      </c>
      <c r="H319" s="289"/>
      <c r="I319" s="269"/>
      <c r="J319" s="270">
        <f t="shared" si="69"/>
        <v>2341.7204299999999</v>
      </c>
      <c r="K319" s="289"/>
      <c r="L319" s="289">
        <f>2224634.4/1000</f>
        <v>2224.6343999999999</v>
      </c>
      <c r="M319" s="289">
        <f>117086.03/1000</f>
        <v>117.08602999999999</v>
      </c>
      <c r="N319" s="272"/>
      <c r="O319" s="271">
        <f t="shared" si="71"/>
        <v>201</v>
      </c>
      <c r="P319" s="296">
        <v>0</v>
      </c>
      <c r="Q319" s="276">
        <v>201</v>
      </c>
      <c r="R319" s="296">
        <v>0</v>
      </c>
      <c r="S319" s="268"/>
      <c r="T319" s="273">
        <f t="shared" si="72"/>
        <v>37.222222222222221</v>
      </c>
      <c r="U319" s="2"/>
    </row>
    <row r="320" spans="1:21" s="3" customFormat="1" ht="57" hidden="1" customHeight="1" outlineLevel="2" x14ac:dyDescent="0.25">
      <c r="A320" s="265" t="s">
        <v>524</v>
      </c>
      <c r="B320" s="371"/>
      <c r="C320" s="371" t="s">
        <v>315</v>
      </c>
      <c r="D320" s="345"/>
      <c r="E320" s="267">
        <f>F320+G320+H320</f>
        <v>4134.7</v>
      </c>
      <c r="F320" s="322"/>
      <c r="G320" s="276">
        <v>4134.7</v>
      </c>
      <c r="H320" s="322"/>
      <c r="I320" s="260"/>
      <c r="J320" s="270" t="e">
        <f t="shared" si="69"/>
        <v>#REF!</v>
      </c>
      <c r="K320" s="322" t="e">
        <f>SUM(#REF!)</f>
        <v>#REF!</v>
      </c>
      <c r="L320" s="322" t="e">
        <f>SUM(#REF!)</f>
        <v>#REF!</v>
      </c>
      <c r="M320" s="322" t="e">
        <f>SUM(#REF!)</f>
        <v>#REF!</v>
      </c>
      <c r="N320" s="263"/>
      <c r="O320" s="271">
        <f t="shared" si="71"/>
        <v>447</v>
      </c>
      <c r="P320" s="296">
        <v>0</v>
      </c>
      <c r="Q320" s="276">
        <v>447</v>
      </c>
      <c r="R320" s="296">
        <v>0</v>
      </c>
      <c r="S320" s="259"/>
      <c r="T320" s="273">
        <f t="shared" si="72"/>
        <v>10.810941543521899</v>
      </c>
      <c r="U320" s="2"/>
    </row>
    <row r="321" spans="1:21" s="3" customFormat="1" ht="57" hidden="1" customHeight="1" outlineLevel="2" x14ac:dyDescent="0.25">
      <c r="A321" s="265" t="s">
        <v>525</v>
      </c>
      <c r="B321" s="371"/>
      <c r="C321" s="371" t="s">
        <v>526</v>
      </c>
      <c r="D321" s="345"/>
      <c r="E321" s="267">
        <f>G321</f>
        <v>51.4</v>
      </c>
      <c r="F321" s="322"/>
      <c r="G321" s="276">
        <v>51.4</v>
      </c>
      <c r="H321" s="322"/>
      <c r="I321" s="260"/>
      <c r="J321" s="270"/>
      <c r="K321" s="322"/>
      <c r="L321" s="322"/>
      <c r="M321" s="322"/>
      <c r="N321" s="263"/>
      <c r="O321" s="271">
        <f>Q321</f>
        <v>0</v>
      </c>
      <c r="P321" s="296"/>
      <c r="Q321" s="276">
        <v>0</v>
      </c>
      <c r="R321" s="296"/>
      <c r="S321" s="259"/>
      <c r="T321" s="273">
        <f t="shared" si="72"/>
        <v>0</v>
      </c>
      <c r="U321" s="2"/>
    </row>
    <row r="322" spans="1:21" s="13" customFormat="1" ht="39.75" customHeight="1" collapsed="1" x14ac:dyDescent="0.25">
      <c r="A322" s="375" t="s">
        <v>26</v>
      </c>
      <c r="B322" s="188" t="s">
        <v>85</v>
      </c>
      <c r="C322" s="188"/>
      <c r="D322" s="114"/>
      <c r="E322" s="115">
        <f>G322+H322</f>
        <v>55773.93</v>
      </c>
      <c r="F322" s="167"/>
      <c r="G322" s="167">
        <f>G323+G331</f>
        <v>46343.96</v>
      </c>
      <c r="H322" s="116">
        <f>H323+H331</f>
        <v>9429.9699999999993</v>
      </c>
      <c r="I322" s="117"/>
      <c r="J322" s="118">
        <f>M322</f>
        <v>59.58</v>
      </c>
      <c r="K322" s="167"/>
      <c r="L322" s="167"/>
      <c r="M322" s="116">
        <f>M323</f>
        <v>59.58</v>
      </c>
      <c r="N322" s="119"/>
      <c r="O322" s="116">
        <v>171.47</v>
      </c>
      <c r="P322" s="167"/>
      <c r="Q322" s="167">
        <f>Q323+Q331</f>
        <v>0</v>
      </c>
      <c r="R322" s="116">
        <f>R323+R331</f>
        <v>171.47</v>
      </c>
      <c r="S322" s="376"/>
      <c r="T322" s="118">
        <f>O322/E322*100</f>
        <v>0.30743754295241521</v>
      </c>
      <c r="U322" s="16"/>
    </row>
    <row r="323" spans="1:21" s="44" customFormat="1" ht="63.75" hidden="1" customHeight="1" outlineLevel="1" collapsed="1" x14ac:dyDescent="0.25">
      <c r="A323" s="120" t="s">
        <v>144</v>
      </c>
      <c r="B323" s="121" t="s">
        <v>247</v>
      </c>
      <c r="C323" s="121"/>
      <c r="D323" s="187"/>
      <c r="E323" s="163">
        <f>H323</f>
        <v>8961.8499999999985</v>
      </c>
      <c r="F323" s="124"/>
      <c r="G323" s="124"/>
      <c r="H323" s="142">
        <f>SUM(H324:H330)</f>
        <v>8961.8499999999985</v>
      </c>
      <c r="I323" s="126"/>
      <c r="J323" s="127">
        <f>M323</f>
        <v>59.58</v>
      </c>
      <c r="K323" s="124"/>
      <c r="L323" s="124"/>
      <c r="M323" s="142">
        <f>SUM(M324:M325)</f>
        <v>59.58</v>
      </c>
      <c r="N323" s="128"/>
      <c r="O323" s="142">
        <f t="shared" ref="O323:O333" si="80">R323</f>
        <v>171.47</v>
      </c>
      <c r="P323" s="124"/>
      <c r="Q323" s="124"/>
      <c r="R323" s="142">
        <f>SUM(R324:R330)</f>
        <v>171.47</v>
      </c>
      <c r="S323" s="124"/>
      <c r="T323" s="216">
        <f>O323/E323*100</f>
        <v>1.9133326266340103</v>
      </c>
      <c r="U323" s="45"/>
    </row>
    <row r="324" spans="1:21" s="3" customFormat="1" ht="48" hidden="1" customHeight="1" outlineLevel="2" x14ac:dyDescent="0.25">
      <c r="A324" s="130" t="s">
        <v>146</v>
      </c>
      <c r="B324" s="377"/>
      <c r="C324" s="377" t="s">
        <v>484</v>
      </c>
      <c r="D324" s="132"/>
      <c r="E324" s="378">
        <f t="shared" ref="E324:E325" si="81">H324</f>
        <v>400</v>
      </c>
      <c r="F324" s="133"/>
      <c r="G324" s="133"/>
      <c r="H324" s="208">
        <v>400</v>
      </c>
      <c r="I324" s="135"/>
      <c r="J324" s="202">
        <f t="shared" ref="J324:J325" si="82">M324</f>
        <v>59.58</v>
      </c>
      <c r="K324" s="133"/>
      <c r="L324" s="133"/>
      <c r="M324" s="133">
        <v>59.58</v>
      </c>
      <c r="N324" s="137"/>
      <c r="O324" s="136">
        <f t="shared" si="80"/>
        <v>53.83</v>
      </c>
      <c r="P324" s="133"/>
      <c r="Q324" s="133"/>
      <c r="R324" s="379">
        <v>53.83</v>
      </c>
      <c r="S324" s="133"/>
      <c r="T324" s="380">
        <f t="shared" ref="T324:T325" si="83">O324/E324*100</f>
        <v>13.4575</v>
      </c>
      <c r="U324" s="2"/>
    </row>
    <row r="325" spans="1:21" s="3" customFormat="1" ht="39" hidden="1" customHeight="1" outlineLevel="2" x14ac:dyDescent="0.25">
      <c r="A325" s="130" t="s">
        <v>150</v>
      </c>
      <c r="B325" s="377"/>
      <c r="C325" s="377" t="s">
        <v>485</v>
      </c>
      <c r="D325" s="132"/>
      <c r="E325" s="378">
        <f t="shared" si="81"/>
        <v>256</v>
      </c>
      <c r="F325" s="133"/>
      <c r="G325" s="133"/>
      <c r="H325" s="208">
        <v>256</v>
      </c>
      <c r="I325" s="135"/>
      <c r="J325" s="202">
        <f t="shared" si="82"/>
        <v>0</v>
      </c>
      <c r="K325" s="133"/>
      <c r="L325" s="133"/>
      <c r="M325" s="129">
        <v>0</v>
      </c>
      <c r="N325" s="137"/>
      <c r="O325" s="136">
        <f t="shared" si="80"/>
        <v>45</v>
      </c>
      <c r="P325" s="133"/>
      <c r="Q325" s="133"/>
      <c r="R325" s="379">
        <v>45</v>
      </c>
      <c r="S325" s="133"/>
      <c r="T325" s="380">
        <f t="shared" si="83"/>
        <v>17.578125</v>
      </c>
      <c r="U325" s="2"/>
    </row>
    <row r="326" spans="1:21" s="3" customFormat="1" ht="39" hidden="1" customHeight="1" outlineLevel="2" x14ac:dyDescent="0.25">
      <c r="A326" s="130" t="s">
        <v>151</v>
      </c>
      <c r="B326" s="377"/>
      <c r="C326" s="377" t="s">
        <v>486</v>
      </c>
      <c r="D326" s="132"/>
      <c r="E326" s="378">
        <f t="shared" ref="E326" si="84">H326</f>
        <v>681.43</v>
      </c>
      <c r="F326" s="133"/>
      <c r="G326" s="133"/>
      <c r="H326" s="208">
        <v>681.43</v>
      </c>
      <c r="I326" s="135"/>
      <c r="J326" s="202">
        <f t="shared" ref="J326" si="85">M326</f>
        <v>0</v>
      </c>
      <c r="K326" s="133"/>
      <c r="L326" s="133"/>
      <c r="M326" s="129">
        <v>0</v>
      </c>
      <c r="N326" s="137"/>
      <c r="O326" s="136">
        <f t="shared" si="80"/>
        <v>62.64</v>
      </c>
      <c r="P326" s="133"/>
      <c r="Q326" s="133"/>
      <c r="R326" s="379">
        <v>62.64</v>
      </c>
      <c r="S326" s="133"/>
      <c r="T326" s="380">
        <f t="shared" ref="T326" si="86">O326/E326*100</f>
        <v>9.1924335588395003</v>
      </c>
      <c r="U326" s="2"/>
    </row>
    <row r="327" spans="1:21" s="3" customFormat="1" ht="39" hidden="1" customHeight="1" outlineLevel="2" x14ac:dyDescent="0.25">
      <c r="A327" s="130" t="s">
        <v>153</v>
      </c>
      <c r="B327" s="377"/>
      <c r="C327" s="377" t="s">
        <v>487</v>
      </c>
      <c r="D327" s="132"/>
      <c r="E327" s="378">
        <f t="shared" ref="E327:E333" si="87">H327</f>
        <v>10.1</v>
      </c>
      <c r="F327" s="133"/>
      <c r="G327" s="133"/>
      <c r="H327" s="208">
        <v>10.1</v>
      </c>
      <c r="I327" s="135"/>
      <c r="J327" s="202">
        <f t="shared" ref="J327:J328" si="88">M327</f>
        <v>0</v>
      </c>
      <c r="K327" s="133"/>
      <c r="L327" s="133"/>
      <c r="M327" s="129">
        <v>0</v>
      </c>
      <c r="N327" s="137"/>
      <c r="O327" s="136">
        <f t="shared" si="80"/>
        <v>0</v>
      </c>
      <c r="P327" s="133"/>
      <c r="Q327" s="133"/>
      <c r="R327" s="379">
        <v>0</v>
      </c>
      <c r="S327" s="133"/>
      <c r="T327" s="380">
        <f t="shared" ref="T327:T333" si="89">O327/E327*100</f>
        <v>0</v>
      </c>
      <c r="U327" s="2"/>
    </row>
    <row r="328" spans="1:21" s="3" customFormat="1" ht="51" hidden="1" customHeight="1" outlineLevel="2" x14ac:dyDescent="0.25">
      <c r="A328" s="130" t="s">
        <v>154</v>
      </c>
      <c r="B328" s="377"/>
      <c r="C328" s="377" t="s">
        <v>488</v>
      </c>
      <c r="D328" s="132"/>
      <c r="E328" s="378">
        <f t="shared" si="87"/>
        <v>10</v>
      </c>
      <c r="F328" s="133"/>
      <c r="G328" s="133"/>
      <c r="H328" s="208">
        <v>10</v>
      </c>
      <c r="I328" s="135"/>
      <c r="J328" s="202">
        <f t="shared" si="88"/>
        <v>0</v>
      </c>
      <c r="K328" s="133"/>
      <c r="L328" s="133"/>
      <c r="M328" s="129">
        <v>0</v>
      </c>
      <c r="N328" s="137"/>
      <c r="O328" s="136">
        <f t="shared" si="80"/>
        <v>10</v>
      </c>
      <c r="P328" s="133"/>
      <c r="Q328" s="133"/>
      <c r="R328" s="379">
        <v>10</v>
      </c>
      <c r="S328" s="133"/>
      <c r="T328" s="380">
        <f t="shared" si="89"/>
        <v>100</v>
      </c>
      <c r="U328" s="2"/>
    </row>
    <row r="329" spans="1:21" s="3" customFormat="1" ht="51" hidden="1" customHeight="1" outlineLevel="2" x14ac:dyDescent="0.25">
      <c r="A329" s="130" t="s">
        <v>349</v>
      </c>
      <c r="B329" s="377"/>
      <c r="C329" s="377" t="s">
        <v>489</v>
      </c>
      <c r="D329" s="132"/>
      <c r="E329" s="378">
        <f t="shared" si="87"/>
        <v>7492.69</v>
      </c>
      <c r="F329" s="133"/>
      <c r="G329" s="133"/>
      <c r="H329" s="208">
        <v>7492.69</v>
      </c>
      <c r="I329" s="135"/>
      <c r="J329" s="202"/>
      <c r="K329" s="133"/>
      <c r="L329" s="133"/>
      <c r="M329" s="129"/>
      <c r="N329" s="137"/>
      <c r="O329" s="136">
        <f t="shared" si="80"/>
        <v>0</v>
      </c>
      <c r="P329" s="133"/>
      <c r="Q329" s="133"/>
      <c r="R329" s="379">
        <v>0</v>
      </c>
      <c r="S329" s="133"/>
      <c r="T329" s="380">
        <f t="shared" si="89"/>
        <v>0</v>
      </c>
      <c r="U329" s="2"/>
    </row>
    <row r="330" spans="1:21" s="3" customFormat="1" ht="51" hidden="1" customHeight="1" outlineLevel="2" x14ac:dyDescent="0.25">
      <c r="A330" s="130" t="s">
        <v>350</v>
      </c>
      <c r="B330" s="381"/>
      <c r="C330" s="381" t="s">
        <v>490</v>
      </c>
      <c r="D330" s="132"/>
      <c r="E330" s="378">
        <f t="shared" si="87"/>
        <v>111.63</v>
      </c>
      <c r="F330" s="133"/>
      <c r="G330" s="133"/>
      <c r="H330" s="208">
        <v>111.63</v>
      </c>
      <c r="I330" s="135"/>
      <c r="J330" s="202"/>
      <c r="K330" s="133"/>
      <c r="L330" s="133"/>
      <c r="M330" s="129"/>
      <c r="N330" s="137"/>
      <c r="O330" s="136">
        <f t="shared" si="80"/>
        <v>0</v>
      </c>
      <c r="P330" s="133"/>
      <c r="Q330" s="133"/>
      <c r="R330" s="379">
        <v>0</v>
      </c>
      <c r="S330" s="133"/>
      <c r="T330" s="380">
        <f t="shared" si="89"/>
        <v>0</v>
      </c>
      <c r="U330" s="2"/>
    </row>
    <row r="331" spans="1:21" s="3" customFormat="1" ht="51" hidden="1" customHeight="1" outlineLevel="1" collapsed="1" x14ac:dyDescent="0.25">
      <c r="A331" s="382" t="s">
        <v>491</v>
      </c>
      <c r="B331" s="381"/>
      <c r="C331" s="382" t="s">
        <v>492</v>
      </c>
      <c r="D331" s="132"/>
      <c r="E331" s="378">
        <f t="shared" si="87"/>
        <v>468.12</v>
      </c>
      <c r="F331" s="133"/>
      <c r="G331" s="133">
        <f>G332</f>
        <v>46343.96</v>
      </c>
      <c r="H331" s="133">
        <f>H332</f>
        <v>468.12</v>
      </c>
      <c r="I331" s="135"/>
      <c r="J331" s="202"/>
      <c r="K331" s="133"/>
      <c r="L331" s="133"/>
      <c r="M331" s="129"/>
      <c r="N331" s="137"/>
      <c r="O331" s="136">
        <f t="shared" si="80"/>
        <v>0</v>
      </c>
      <c r="P331" s="133"/>
      <c r="Q331" s="133">
        <f>Q332</f>
        <v>0</v>
      </c>
      <c r="R331" s="133">
        <f>R332</f>
        <v>0</v>
      </c>
      <c r="S331" s="133"/>
      <c r="T331" s="380">
        <f t="shared" si="89"/>
        <v>0</v>
      </c>
      <c r="U331" s="2"/>
    </row>
    <row r="332" spans="1:21" s="3" customFormat="1" ht="51" hidden="1" customHeight="1" outlineLevel="2" x14ac:dyDescent="0.25">
      <c r="A332" s="382" t="s">
        <v>146</v>
      </c>
      <c r="B332" s="381"/>
      <c r="C332" s="382" t="s">
        <v>493</v>
      </c>
      <c r="D332" s="132"/>
      <c r="E332" s="378">
        <f t="shared" si="87"/>
        <v>468.12</v>
      </c>
      <c r="F332" s="133"/>
      <c r="G332" s="133">
        <f>G333</f>
        <v>46343.96</v>
      </c>
      <c r="H332" s="133">
        <f>H333</f>
        <v>468.12</v>
      </c>
      <c r="I332" s="135"/>
      <c r="J332" s="202"/>
      <c r="K332" s="133"/>
      <c r="L332" s="133"/>
      <c r="M332" s="129"/>
      <c r="N332" s="137"/>
      <c r="O332" s="136">
        <f t="shared" si="80"/>
        <v>0</v>
      </c>
      <c r="P332" s="133"/>
      <c r="Q332" s="133">
        <f>Q333</f>
        <v>0</v>
      </c>
      <c r="R332" s="133">
        <f>R333</f>
        <v>0</v>
      </c>
      <c r="S332" s="133"/>
      <c r="T332" s="380">
        <f t="shared" si="89"/>
        <v>0</v>
      </c>
      <c r="U332" s="2"/>
    </row>
    <row r="333" spans="1:21" s="3" customFormat="1" ht="51" hidden="1" customHeight="1" outlineLevel="2" x14ac:dyDescent="0.25">
      <c r="A333" s="382" t="s">
        <v>147</v>
      </c>
      <c r="B333" s="381"/>
      <c r="C333" s="382" t="s">
        <v>494</v>
      </c>
      <c r="D333" s="132"/>
      <c r="E333" s="378">
        <f t="shared" si="87"/>
        <v>468.12</v>
      </c>
      <c r="F333" s="133"/>
      <c r="G333" s="383">
        <v>46343.96</v>
      </c>
      <c r="H333" s="383">
        <v>468.12</v>
      </c>
      <c r="I333" s="135"/>
      <c r="J333" s="202"/>
      <c r="K333" s="133"/>
      <c r="L333" s="133"/>
      <c r="M333" s="129"/>
      <c r="N333" s="137"/>
      <c r="O333" s="136">
        <f t="shared" si="80"/>
        <v>0</v>
      </c>
      <c r="P333" s="133"/>
      <c r="Q333" s="133">
        <v>0</v>
      </c>
      <c r="R333" s="129">
        <v>0</v>
      </c>
      <c r="S333" s="133"/>
      <c r="T333" s="380">
        <f t="shared" si="89"/>
        <v>0</v>
      </c>
      <c r="U333" s="2"/>
    </row>
    <row r="334" spans="1:21" s="13" customFormat="1" ht="51" customHeight="1" collapsed="1" x14ac:dyDescent="0.25">
      <c r="A334" s="112">
        <v>9</v>
      </c>
      <c r="B334" s="188" t="s">
        <v>88</v>
      </c>
      <c r="C334" s="188"/>
      <c r="D334" s="114"/>
      <c r="E334" s="115">
        <f>F334+G334+H334+I334</f>
        <v>115264.51</v>
      </c>
      <c r="F334" s="116"/>
      <c r="G334" s="116">
        <f>G335+G341+G369</f>
        <v>18511.439999999999</v>
      </c>
      <c r="H334" s="116">
        <f>H335+H341+H369</f>
        <v>96753.069999999992</v>
      </c>
      <c r="I334" s="168"/>
      <c r="J334" s="118" t="e">
        <f>L334+M334</f>
        <v>#REF!</v>
      </c>
      <c r="K334" s="116"/>
      <c r="L334" s="116" t="e">
        <f>L335+L341+L367</f>
        <v>#REF!</v>
      </c>
      <c r="M334" s="116" t="e">
        <f>M335+M341+M367</f>
        <v>#REF!</v>
      </c>
      <c r="N334" s="169"/>
      <c r="O334" s="116">
        <f>Q334+R334</f>
        <v>61099.66</v>
      </c>
      <c r="P334" s="116"/>
      <c r="Q334" s="116">
        <f>Q335+Q341+Q369</f>
        <v>8538.94</v>
      </c>
      <c r="R334" s="116">
        <f>R335+R341+R369</f>
        <v>52560.72</v>
      </c>
      <c r="S334" s="116"/>
      <c r="T334" s="118">
        <f>O334/E334*100</f>
        <v>53.008215625087033</v>
      </c>
      <c r="U334" s="16"/>
    </row>
    <row r="335" spans="1:21" s="28" customFormat="1" ht="51" hidden="1" customHeight="1" outlineLevel="3" collapsed="1" x14ac:dyDescent="0.25">
      <c r="A335" s="120" t="s">
        <v>144</v>
      </c>
      <c r="B335" s="239" t="s">
        <v>318</v>
      </c>
      <c r="C335" s="256"/>
      <c r="D335" s="162" t="s">
        <v>263</v>
      </c>
      <c r="E335" s="163">
        <f>G335+H335</f>
        <v>57069.319999999992</v>
      </c>
      <c r="F335" s="129"/>
      <c r="G335" s="142">
        <f>SUM(G336:G340)</f>
        <v>9955.0799999999981</v>
      </c>
      <c r="H335" s="142">
        <f>SUM(H336:H340)</f>
        <v>47114.239999999998</v>
      </c>
      <c r="I335" s="126"/>
      <c r="J335" s="149" t="e">
        <f>L335+M335</f>
        <v>#REF!</v>
      </c>
      <c r="K335" s="129"/>
      <c r="L335" s="129" t="e">
        <f>L336+L337+L338+#REF!</f>
        <v>#REF!</v>
      </c>
      <c r="M335" s="129" t="e">
        <f>M336+M337+M338+#REF!</f>
        <v>#REF!</v>
      </c>
      <c r="N335" s="175"/>
      <c r="O335" s="163">
        <f>Q335+R335</f>
        <v>29743.72</v>
      </c>
      <c r="P335" s="129"/>
      <c r="Q335" s="142">
        <f>SUM(Q336:Q340)</f>
        <v>4811</v>
      </c>
      <c r="R335" s="142">
        <f>SUM(R336:R340)</f>
        <v>24932.720000000001</v>
      </c>
      <c r="S335" s="124"/>
      <c r="T335" s="185">
        <f>O335/E335*100</f>
        <v>52.118581402406775</v>
      </c>
      <c r="U335" s="26"/>
    </row>
    <row r="336" spans="1:21" s="33" customFormat="1" ht="51" hidden="1" customHeight="1" outlineLevel="4" x14ac:dyDescent="0.25">
      <c r="A336" s="130" t="s">
        <v>146</v>
      </c>
      <c r="B336" s="54"/>
      <c r="C336" s="54" t="s">
        <v>248</v>
      </c>
      <c r="D336" s="165"/>
      <c r="E336" s="123">
        <f>G336+H336</f>
        <v>37574.19</v>
      </c>
      <c r="F336" s="173"/>
      <c r="G336" s="139">
        <v>0</v>
      </c>
      <c r="H336" s="139">
        <v>37574.19</v>
      </c>
      <c r="I336" s="174"/>
      <c r="J336" s="149">
        <f t="shared" ref="J336:J370" si="90">L336+M336</f>
        <v>16280.9</v>
      </c>
      <c r="K336" s="173"/>
      <c r="L336" s="384"/>
      <c r="M336" s="159">
        <v>16280.9</v>
      </c>
      <c r="N336" s="175"/>
      <c r="O336" s="129">
        <f t="shared" ref="O336:O372" si="91">Q336+R336</f>
        <v>21045.34</v>
      </c>
      <c r="P336" s="173"/>
      <c r="Q336" s="139">
        <v>0</v>
      </c>
      <c r="R336" s="139">
        <v>21045.34</v>
      </c>
      <c r="S336" s="173"/>
      <c r="T336" s="185">
        <f t="shared" ref="T336:T372" si="92">O336/E336*100</f>
        <v>56.010096292162245</v>
      </c>
      <c r="U336" s="31"/>
    </row>
    <row r="337" spans="1:21" s="33" customFormat="1" ht="51" hidden="1" customHeight="1" outlineLevel="4" x14ac:dyDescent="0.25">
      <c r="A337" s="130" t="s">
        <v>150</v>
      </c>
      <c r="B337" s="54"/>
      <c r="C337" s="54" t="s">
        <v>291</v>
      </c>
      <c r="D337" s="165"/>
      <c r="E337" s="123">
        <f>G337+H337+I337</f>
        <v>508.59</v>
      </c>
      <c r="F337" s="173"/>
      <c r="G337" s="55">
        <v>0</v>
      </c>
      <c r="H337" s="55">
        <v>508.59</v>
      </c>
      <c r="I337" s="174"/>
      <c r="J337" s="149" t="e">
        <f t="shared" si="90"/>
        <v>#REF!</v>
      </c>
      <c r="K337" s="173"/>
      <c r="L337" s="129" t="e">
        <f>#REF!+#REF!</f>
        <v>#REF!</v>
      </c>
      <c r="M337" s="129" t="e">
        <f>#REF!+#REF!</f>
        <v>#REF!</v>
      </c>
      <c r="N337" s="175"/>
      <c r="O337" s="129">
        <f>Q337+R337+S337</f>
        <v>0</v>
      </c>
      <c r="P337" s="173"/>
      <c r="Q337" s="55">
        <v>0</v>
      </c>
      <c r="R337" s="55">
        <v>0</v>
      </c>
      <c r="S337" s="173"/>
      <c r="T337" s="185">
        <f t="shared" si="92"/>
        <v>0</v>
      </c>
      <c r="U337" s="31"/>
    </row>
    <row r="338" spans="1:21" s="28" customFormat="1" ht="51" hidden="1" customHeight="1" outlineLevel="4" x14ac:dyDescent="0.25">
      <c r="A338" s="164" t="s">
        <v>151</v>
      </c>
      <c r="B338" s="54"/>
      <c r="C338" s="54" t="s">
        <v>23</v>
      </c>
      <c r="D338" s="165"/>
      <c r="E338" s="123">
        <f>G338+H338+I338</f>
        <v>17894.28</v>
      </c>
      <c r="F338" s="173"/>
      <c r="G338" s="139">
        <v>8947.14</v>
      </c>
      <c r="H338" s="139">
        <v>8947.14</v>
      </c>
      <c r="I338" s="174"/>
      <c r="J338" s="149">
        <f t="shared" si="90"/>
        <v>332.18</v>
      </c>
      <c r="K338" s="173"/>
      <c r="L338" s="159">
        <v>289</v>
      </c>
      <c r="M338" s="159">
        <v>43.18</v>
      </c>
      <c r="N338" s="175"/>
      <c r="O338" s="129">
        <f>Q338+R338+S338</f>
        <v>7606.12</v>
      </c>
      <c r="P338" s="173"/>
      <c r="Q338" s="139">
        <v>3803.06</v>
      </c>
      <c r="R338" s="139">
        <v>3803.06</v>
      </c>
      <c r="S338" s="173"/>
      <c r="T338" s="185">
        <f t="shared" si="92"/>
        <v>42.505873385238189</v>
      </c>
      <c r="U338" s="26"/>
    </row>
    <row r="339" spans="1:21" s="28" customFormat="1" ht="51" hidden="1" customHeight="1" outlineLevel="4" x14ac:dyDescent="0.25">
      <c r="A339" s="164" t="s">
        <v>92</v>
      </c>
      <c r="B339" s="54"/>
      <c r="C339" s="54" t="s">
        <v>495</v>
      </c>
      <c r="D339" s="70"/>
      <c r="E339" s="123">
        <f>G339+H339+I339</f>
        <v>498.03999999999996</v>
      </c>
      <c r="F339" s="173"/>
      <c r="G339" s="139">
        <v>473.14</v>
      </c>
      <c r="H339" s="139">
        <v>24.9</v>
      </c>
      <c r="I339" s="174"/>
      <c r="J339" s="149">
        <f t="shared" ref="J339" si="93">L339+M339</f>
        <v>332.18</v>
      </c>
      <c r="K339" s="173"/>
      <c r="L339" s="159">
        <v>289</v>
      </c>
      <c r="M339" s="159">
        <v>43.18</v>
      </c>
      <c r="N339" s="175"/>
      <c r="O339" s="129">
        <f>Q339+R339+S339</f>
        <v>498.03999999999996</v>
      </c>
      <c r="P339" s="173"/>
      <c r="Q339" s="139">
        <v>473.14</v>
      </c>
      <c r="R339" s="139">
        <v>24.9</v>
      </c>
      <c r="S339" s="173"/>
      <c r="T339" s="185">
        <f t="shared" ref="T339:T340" si="94">O339/E339*100</f>
        <v>100</v>
      </c>
      <c r="U339" s="26"/>
    </row>
    <row r="340" spans="1:21" s="28" customFormat="1" ht="51" hidden="1" customHeight="1" outlineLevel="4" x14ac:dyDescent="0.25">
      <c r="A340" s="164" t="s">
        <v>348</v>
      </c>
      <c r="B340" s="54"/>
      <c r="C340" s="54" t="s">
        <v>25</v>
      </c>
      <c r="D340" s="79"/>
      <c r="E340" s="123">
        <f>G340+H340+I340</f>
        <v>594.21999999999991</v>
      </c>
      <c r="F340" s="173"/>
      <c r="G340" s="139">
        <v>534.79999999999995</v>
      </c>
      <c r="H340" s="139">
        <v>59.42</v>
      </c>
      <c r="I340" s="174"/>
      <c r="J340" s="149"/>
      <c r="K340" s="173"/>
      <c r="L340" s="159"/>
      <c r="M340" s="159"/>
      <c r="N340" s="175"/>
      <c r="O340" s="129">
        <f>Q340+R340+S340</f>
        <v>594.21999999999991</v>
      </c>
      <c r="P340" s="173"/>
      <c r="Q340" s="139">
        <v>534.79999999999995</v>
      </c>
      <c r="R340" s="139">
        <v>59.42</v>
      </c>
      <c r="S340" s="173"/>
      <c r="T340" s="185">
        <f t="shared" si="94"/>
        <v>100</v>
      </c>
      <c r="U340" s="26"/>
    </row>
    <row r="341" spans="1:21" s="28" customFormat="1" ht="51" hidden="1" customHeight="1" outlineLevel="2" x14ac:dyDescent="0.25">
      <c r="A341" s="120" t="s">
        <v>169</v>
      </c>
      <c r="B341" s="239" t="s">
        <v>250</v>
      </c>
      <c r="C341" s="256"/>
      <c r="D341" s="385" t="s">
        <v>264</v>
      </c>
      <c r="E341" s="386">
        <f t="shared" ref="E341:E372" si="95">G341+H341</f>
        <v>3220.2500000000005</v>
      </c>
      <c r="F341" s="173"/>
      <c r="G341" s="125">
        <f>G342+G364+G365+G368</f>
        <v>550.86</v>
      </c>
      <c r="H341" s="125">
        <f>H342+H364+H365+H368</f>
        <v>2669.3900000000003</v>
      </c>
      <c r="I341" s="174"/>
      <c r="J341" s="149">
        <f t="shared" si="90"/>
        <v>1177.71</v>
      </c>
      <c r="K341" s="173"/>
      <c r="L341" s="159">
        <f>L342+L364+L365+L366</f>
        <v>197.12</v>
      </c>
      <c r="M341" s="159">
        <f>M342+M364+M365+M366</f>
        <v>980.59</v>
      </c>
      <c r="N341" s="175"/>
      <c r="O341" s="134">
        <f t="shared" si="91"/>
        <v>1857.47</v>
      </c>
      <c r="P341" s="173"/>
      <c r="Q341" s="125">
        <f>Q342+Q364+Q365+Q368</f>
        <v>379.97</v>
      </c>
      <c r="R341" s="125">
        <f>R342+R364+R365+R368</f>
        <v>1477.5</v>
      </c>
      <c r="S341" s="173"/>
      <c r="T341" s="185">
        <f t="shared" si="92"/>
        <v>57.680925393991146</v>
      </c>
      <c r="U341" s="26"/>
    </row>
    <row r="342" spans="1:21" s="30" customFormat="1" ht="51" hidden="1" customHeight="1" outlineLevel="3" collapsed="1" x14ac:dyDescent="0.25">
      <c r="A342" s="164" t="s">
        <v>171</v>
      </c>
      <c r="B342" s="172" t="s">
        <v>251</v>
      </c>
      <c r="C342" s="387"/>
      <c r="D342" s="162" t="s">
        <v>265</v>
      </c>
      <c r="E342" s="378">
        <f t="shared" si="95"/>
        <v>1228.6799999999998</v>
      </c>
      <c r="F342" s="124"/>
      <c r="G342" s="129">
        <f>SUM(G343:G359)</f>
        <v>0</v>
      </c>
      <c r="H342" s="129">
        <f>SUM(H343:H363)</f>
        <v>1228.6799999999998</v>
      </c>
      <c r="I342" s="126"/>
      <c r="J342" s="149">
        <f t="shared" si="90"/>
        <v>526.84</v>
      </c>
      <c r="K342" s="124"/>
      <c r="L342" s="129">
        <f>SUM(L343:L359)</f>
        <v>121.27</v>
      </c>
      <c r="M342" s="129">
        <f>SUM(M343:M359)</f>
        <v>405.57</v>
      </c>
      <c r="N342" s="128"/>
      <c r="O342" s="136">
        <f t="shared" si="91"/>
        <v>622.5</v>
      </c>
      <c r="P342" s="124"/>
      <c r="Q342" s="129">
        <f>SUM(Q343:Q359)</f>
        <v>0</v>
      </c>
      <c r="R342" s="129">
        <f>SUM(R343:R363)</f>
        <v>622.5</v>
      </c>
      <c r="S342" s="124"/>
      <c r="T342" s="185">
        <f t="shared" si="92"/>
        <v>50.664127356187137</v>
      </c>
      <c r="U342" s="29"/>
    </row>
    <row r="343" spans="1:21" s="30" customFormat="1" ht="51" hidden="1" customHeight="1" outlineLevel="4" collapsed="1" x14ac:dyDescent="0.25">
      <c r="A343" s="164" t="s">
        <v>213</v>
      </c>
      <c r="B343" s="388"/>
      <c r="C343" s="388" t="s">
        <v>496</v>
      </c>
      <c r="D343" s="165"/>
      <c r="E343" s="378">
        <f t="shared" si="95"/>
        <v>51</v>
      </c>
      <c r="F343" s="124"/>
      <c r="G343" s="139"/>
      <c r="H343" s="139">
        <v>51</v>
      </c>
      <c r="I343" s="126"/>
      <c r="J343" s="149">
        <f t="shared" si="90"/>
        <v>0</v>
      </c>
      <c r="K343" s="124"/>
      <c r="L343" s="142"/>
      <c r="M343" s="129">
        <v>0</v>
      </c>
      <c r="N343" s="128"/>
      <c r="O343" s="136">
        <f t="shared" si="91"/>
        <v>0</v>
      </c>
      <c r="P343" s="124"/>
      <c r="Q343" s="142"/>
      <c r="R343" s="55">
        <v>0</v>
      </c>
      <c r="S343" s="124"/>
      <c r="T343" s="185">
        <f t="shared" si="92"/>
        <v>0</v>
      </c>
      <c r="U343" s="29"/>
    </row>
    <row r="344" spans="1:21" s="28" customFormat="1" ht="51" hidden="1" customHeight="1" outlineLevel="4" x14ac:dyDescent="0.25">
      <c r="A344" s="312" t="s">
        <v>214</v>
      </c>
      <c r="B344" s="388"/>
      <c r="C344" s="388" t="s">
        <v>497</v>
      </c>
      <c r="D344" s="165"/>
      <c r="E344" s="378">
        <f t="shared" si="95"/>
        <v>60.5</v>
      </c>
      <c r="F344" s="133"/>
      <c r="G344" s="139"/>
      <c r="H344" s="55">
        <v>60.5</v>
      </c>
      <c r="I344" s="135"/>
      <c r="J344" s="149">
        <f t="shared" si="90"/>
        <v>0</v>
      </c>
      <c r="K344" s="133"/>
      <c r="L344" s="133"/>
      <c r="M344" s="204">
        <v>0</v>
      </c>
      <c r="N344" s="137"/>
      <c r="O344" s="136">
        <f t="shared" si="91"/>
        <v>0</v>
      </c>
      <c r="P344" s="133"/>
      <c r="Q344" s="133"/>
      <c r="R344" s="55">
        <v>0</v>
      </c>
      <c r="S344" s="133"/>
      <c r="T344" s="185">
        <f t="shared" si="92"/>
        <v>0</v>
      </c>
      <c r="U344" s="26"/>
    </row>
    <row r="345" spans="1:21" s="28" customFormat="1" ht="51" hidden="1" customHeight="1" outlineLevel="4" x14ac:dyDescent="0.25">
      <c r="A345" s="312" t="s">
        <v>215</v>
      </c>
      <c r="B345" s="389"/>
      <c r="C345" s="389" t="s">
        <v>498</v>
      </c>
      <c r="D345" s="165"/>
      <c r="E345" s="378">
        <f t="shared" si="95"/>
        <v>15</v>
      </c>
      <c r="F345" s="133"/>
      <c r="G345" s="139"/>
      <c r="H345" s="55">
        <v>15</v>
      </c>
      <c r="I345" s="135"/>
      <c r="J345" s="149">
        <f t="shared" si="90"/>
        <v>10.1</v>
      </c>
      <c r="K345" s="133"/>
      <c r="L345" s="133"/>
      <c r="M345" s="159">
        <v>10.1</v>
      </c>
      <c r="N345" s="137"/>
      <c r="O345" s="136">
        <f t="shared" si="91"/>
        <v>15</v>
      </c>
      <c r="P345" s="133"/>
      <c r="Q345" s="133"/>
      <c r="R345" s="55">
        <v>15</v>
      </c>
      <c r="S345" s="133"/>
      <c r="T345" s="185">
        <f t="shared" si="92"/>
        <v>100</v>
      </c>
      <c r="U345" s="26"/>
    </row>
    <row r="346" spans="1:21" s="28" customFormat="1" ht="51" hidden="1" customHeight="1" outlineLevel="4" x14ac:dyDescent="0.25">
      <c r="A346" s="312" t="s">
        <v>217</v>
      </c>
      <c r="B346" s="388"/>
      <c r="C346" s="388" t="s">
        <v>499</v>
      </c>
      <c r="D346" s="165"/>
      <c r="E346" s="378">
        <f t="shared" si="95"/>
        <v>122.5</v>
      </c>
      <c r="F346" s="133"/>
      <c r="G346" s="55"/>
      <c r="H346" s="139">
        <v>122.5</v>
      </c>
      <c r="I346" s="135"/>
      <c r="J346" s="149">
        <f t="shared" si="90"/>
        <v>38.11</v>
      </c>
      <c r="K346" s="133"/>
      <c r="L346" s="133"/>
      <c r="M346" s="159">
        <v>38.11</v>
      </c>
      <c r="N346" s="137"/>
      <c r="O346" s="136">
        <f t="shared" si="91"/>
        <v>122.5</v>
      </c>
      <c r="P346" s="133"/>
      <c r="Q346" s="133"/>
      <c r="R346" s="139">
        <v>122.5</v>
      </c>
      <c r="S346" s="133"/>
      <c r="T346" s="185">
        <f t="shared" si="92"/>
        <v>100</v>
      </c>
      <c r="U346" s="26"/>
    </row>
    <row r="347" spans="1:21" s="28" customFormat="1" ht="51" hidden="1" customHeight="1" outlineLevel="4" x14ac:dyDescent="0.25">
      <c r="A347" s="312" t="s">
        <v>218</v>
      </c>
      <c r="B347" s="388"/>
      <c r="C347" s="388" t="s">
        <v>108</v>
      </c>
      <c r="D347" s="165"/>
      <c r="E347" s="378">
        <f t="shared" si="95"/>
        <v>51.85</v>
      </c>
      <c r="F347" s="133"/>
      <c r="G347" s="139"/>
      <c r="H347" s="139">
        <v>51.85</v>
      </c>
      <c r="I347" s="135"/>
      <c r="J347" s="149">
        <f t="shared" si="90"/>
        <v>19.29</v>
      </c>
      <c r="K347" s="133"/>
      <c r="L347" s="133"/>
      <c r="M347" s="204">
        <v>19.29</v>
      </c>
      <c r="N347" s="137"/>
      <c r="O347" s="136">
        <f t="shared" si="91"/>
        <v>21.3</v>
      </c>
      <c r="P347" s="133"/>
      <c r="Q347" s="133"/>
      <c r="R347" s="390">
        <v>21.3</v>
      </c>
      <c r="S347" s="133"/>
      <c r="T347" s="185">
        <f t="shared" si="92"/>
        <v>41.080038572806174</v>
      </c>
      <c r="U347" s="26"/>
    </row>
    <row r="348" spans="1:21" s="28" customFormat="1" ht="51" hidden="1" customHeight="1" outlineLevel="4" x14ac:dyDescent="0.25">
      <c r="A348" s="312" t="s">
        <v>219</v>
      </c>
      <c r="B348" s="391"/>
      <c r="C348" s="391" t="s">
        <v>500</v>
      </c>
      <c r="D348" s="165"/>
      <c r="E348" s="378">
        <f t="shared" si="95"/>
        <v>10.53</v>
      </c>
      <c r="F348" s="133"/>
      <c r="G348" s="139"/>
      <c r="H348" s="139">
        <v>10.53</v>
      </c>
      <c r="I348" s="135"/>
      <c r="J348" s="149">
        <f t="shared" si="90"/>
        <v>0</v>
      </c>
      <c r="K348" s="133"/>
      <c r="L348" s="133"/>
      <c r="M348" s="159">
        <v>0</v>
      </c>
      <c r="N348" s="137"/>
      <c r="O348" s="136">
        <f t="shared" si="91"/>
        <v>0</v>
      </c>
      <c r="P348" s="133"/>
      <c r="Q348" s="133"/>
      <c r="R348" s="55">
        <v>0</v>
      </c>
      <c r="S348" s="133"/>
      <c r="T348" s="185">
        <f t="shared" si="92"/>
        <v>0</v>
      </c>
      <c r="U348" s="26"/>
    </row>
    <row r="349" spans="1:21" s="28" customFormat="1" ht="51" hidden="1" customHeight="1" outlineLevel="4" x14ac:dyDescent="0.25">
      <c r="A349" s="312" t="s">
        <v>220</v>
      </c>
      <c r="B349" s="392"/>
      <c r="C349" s="392" t="s">
        <v>501</v>
      </c>
      <c r="D349" s="165"/>
      <c r="E349" s="378">
        <f t="shared" si="95"/>
        <v>51.85</v>
      </c>
      <c r="F349" s="133"/>
      <c r="G349" s="139"/>
      <c r="H349" s="139">
        <v>51.85</v>
      </c>
      <c r="I349" s="135"/>
      <c r="J349" s="149">
        <f t="shared" si="90"/>
        <v>19</v>
      </c>
      <c r="K349" s="133"/>
      <c r="L349" s="133"/>
      <c r="M349" s="159">
        <v>19</v>
      </c>
      <c r="N349" s="137"/>
      <c r="O349" s="136">
        <f t="shared" si="91"/>
        <v>21.3</v>
      </c>
      <c r="P349" s="133"/>
      <c r="Q349" s="133"/>
      <c r="R349" s="390">
        <v>21.3</v>
      </c>
      <c r="S349" s="133"/>
      <c r="T349" s="185">
        <f t="shared" si="92"/>
        <v>41.080038572806174</v>
      </c>
      <c r="U349" s="26"/>
    </row>
    <row r="350" spans="1:21" s="28" customFormat="1" ht="51" hidden="1" customHeight="1" outlineLevel="4" x14ac:dyDescent="0.25">
      <c r="A350" s="312" t="s">
        <v>252</v>
      </c>
      <c r="B350" s="388"/>
      <c r="C350" s="388" t="s">
        <v>109</v>
      </c>
      <c r="D350" s="165"/>
      <c r="E350" s="378">
        <f t="shared" si="95"/>
        <v>13.5</v>
      </c>
      <c r="F350" s="133"/>
      <c r="G350" s="139"/>
      <c r="H350" s="139">
        <v>13.5</v>
      </c>
      <c r="I350" s="135"/>
      <c r="J350" s="149">
        <f t="shared" si="90"/>
        <v>30.8</v>
      </c>
      <c r="K350" s="133"/>
      <c r="L350" s="133"/>
      <c r="M350" s="204">
        <v>30.8</v>
      </c>
      <c r="N350" s="137"/>
      <c r="O350" s="136">
        <f t="shared" si="91"/>
        <v>13.5</v>
      </c>
      <c r="P350" s="133"/>
      <c r="Q350" s="133"/>
      <c r="R350" s="139">
        <v>13.5</v>
      </c>
      <c r="S350" s="133"/>
      <c r="T350" s="185">
        <f t="shared" si="92"/>
        <v>100</v>
      </c>
      <c r="U350" s="26"/>
    </row>
    <row r="351" spans="1:21" s="28" customFormat="1" ht="51" hidden="1" customHeight="1" outlineLevel="4" x14ac:dyDescent="0.25">
      <c r="A351" s="312" t="s">
        <v>253</v>
      </c>
      <c r="B351" s="388"/>
      <c r="C351" s="388" t="s">
        <v>502</v>
      </c>
      <c r="D351" s="165"/>
      <c r="E351" s="378">
        <f t="shared" si="95"/>
        <v>51.85</v>
      </c>
      <c r="F351" s="133"/>
      <c r="G351" s="139"/>
      <c r="H351" s="139">
        <v>51.85</v>
      </c>
      <c r="I351" s="135"/>
      <c r="J351" s="149">
        <f t="shared" si="90"/>
        <v>51.65</v>
      </c>
      <c r="K351" s="133"/>
      <c r="L351" s="133"/>
      <c r="M351" s="159">
        <v>51.65</v>
      </c>
      <c r="N351" s="137"/>
      <c r="O351" s="136">
        <f t="shared" si="91"/>
        <v>21.3</v>
      </c>
      <c r="P351" s="133"/>
      <c r="Q351" s="133"/>
      <c r="R351" s="139">
        <v>21.3</v>
      </c>
      <c r="S351" s="133"/>
      <c r="T351" s="185">
        <f t="shared" si="92"/>
        <v>41.080038572806174</v>
      </c>
      <c r="U351" s="26"/>
    </row>
    <row r="352" spans="1:21" s="28" customFormat="1" ht="51" hidden="1" customHeight="1" outlineLevel="4" x14ac:dyDescent="0.25">
      <c r="A352" s="312" t="s">
        <v>254</v>
      </c>
      <c r="B352" s="388"/>
      <c r="C352" s="388" t="s">
        <v>503</v>
      </c>
      <c r="D352" s="165"/>
      <c r="E352" s="378">
        <f t="shared" si="95"/>
        <v>51.85</v>
      </c>
      <c r="F352" s="133"/>
      <c r="G352" s="139"/>
      <c r="H352" s="139">
        <v>51.85</v>
      </c>
      <c r="I352" s="135"/>
      <c r="J352" s="149">
        <f t="shared" si="90"/>
        <v>16.8</v>
      </c>
      <c r="K352" s="133"/>
      <c r="L352" s="133"/>
      <c r="M352" s="159">
        <v>16.8</v>
      </c>
      <c r="N352" s="137"/>
      <c r="O352" s="136">
        <f t="shared" si="91"/>
        <v>21.3</v>
      </c>
      <c r="P352" s="133"/>
      <c r="Q352" s="133"/>
      <c r="R352" s="139">
        <v>21.3</v>
      </c>
      <c r="S352" s="133"/>
      <c r="T352" s="185">
        <f t="shared" si="92"/>
        <v>41.080038572806174</v>
      </c>
      <c r="U352" s="26"/>
    </row>
    <row r="353" spans="1:21" s="28" customFormat="1" ht="51" hidden="1" customHeight="1" outlineLevel="4" x14ac:dyDescent="0.25">
      <c r="A353" s="312" t="s">
        <v>255</v>
      </c>
      <c r="B353" s="388"/>
      <c r="C353" s="388" t="s">
        <v>110</v>
      </c>
      <c r="D353" s="165"/>
      <c r="E353" s="378">
        <f t="shared" si="95"/>
        <v>8.9</v>
      </c>
      <c r="F353" s="133"/>
      <c r="G353" s="139"/>
      <c r="H353" s="139">
        <v>8.9</v>
      </c>
      <c r="I353" s="135"/>
      <c r="J353" s="149">
        <f t="shared" si="90"/>
        <v>5.75</v>
      </c>
      <c r="K353" s="133"/>
      <c r="L353" s="133"/>
      <c r="M353" s="159">
        <v>5.75</v>
      </c>
      <c r="N353" s="137"/>
      <c r="O353" s="136">
        <f t="shared" si="91"/>
        <v>8.9</v>
      </c>
      <c r="P353" s="133"/>
      <c r="Q353" s="133"/>
      <c r="R353" s="139">
        <v>8.9</v>
      </c>
      <c r="S353" s="133"/>
      <c r="T353" s="185">
        <f t="shared" si="92"/>
        <v>100</v>
      </c>
      <c r="U353" s="26"/>
    </row>
    <row r="354" spans="1:21" s="28" customFormat="1" ht="51" hidden="1" customHeight="1" outlineLevel="4" x14ac:dyDescent="0.25">
      <c r="A354" s="312" t="s">
        <v>256</v>
      </c>
      <c r="B354" s="388"/>
      <c r="C354" s="388" t="s">
        <v>504</v>
      </c>
      <c r="D354" s="165"/>
      <c r="E354" s="378">
        <f t="shared" si="95"/>
        <v>5.4</v>
      </c>
      <c r="F354" s="133"/>
      <c r="G354" s="139"/>
      <c r="H354" s="139">
        <v>5.4</v>
      </c>
      <c r="I354" s="135"/>
      <c r="J354" s="149">
        <f t="shared" si="90"/>
        <v>5.25</v>
      </c>
      <c r="K354" s="133"/>
      <c r="L354" s="133"/>
      <c r="M354" s="159">
        <v>5.25</v>
      </c>
      <c r="N354" s="137"/>
      <c r="O354" s="136">
        <f t="shared" si="91"/>
        <v>5.4</v>
      </c>
      <c r="P354" s="133"/>
      <c r="Q354" s="133"/>
      <c r="R354" s="139">
        <v>5.4</v>
      </c>
      <c r="S354" s="133"/>
      <c r="T354" s="185">
        <f t="shared" si="92"/>
        <v>100</v>
      </c>
      <c r="U354" s="26"/>
    </row>
    <row r="355" spans="1:21" s="28" customFormat="1" ht="51" hidden="1" customHeight="1" outlineLevel="4" x14ac:dyDescent="0.25">
      <c r="A355" s="312" t="s">
        <v>257</v>
      </c>
      <c r="B355" s="54"/>
      <c r="C355" s="54" t="s">
        <v>22</v>
      </c>
      <c r="D355" s="165"/>
      <c r="E355" s="378">
        <f t="shared" si="95"/>
        <v>50</v>
      </c>
      <c r="F355" s="133"/>
      <c r="G355" s="139"/>
      <c r="H355" s="139">
        <v>50</v>
      </c>
      <c r="I355" s="135"/>
      <c r="J355" s="149">
        <f t="shared" si="90"/>
        <v>25.42</v>
      </c>
      <c r="K355" s="133"/>
      <c r="L355" s="133"/>
      <c r="M355" s="159">
        <v>25.42</v>
      </c>
      <c r="N355" s="137"/>
      <c r="O355" s="136">
        <f t="shared" si="91"/>
        <v>50</v>
      </c>
      <c r="P355" s="133"/>
      <c r="Q355" s="133"/>
      <c r="R355" s="139">
        <v>50</v>
      </c>
      <c r="S355" s="133"/>
      <c r="T355" s="185">
        <f t="shared" si="92"/>
        <v>100</v>
      </c>
      <c r="U355" s="26"/>
    </row>
    <row r="356" spans="1:21" s="28" customFormat="1" ht="51" hidden="1" customHeight="1" outlineLevel="4" x14ac:dyDescent="0.25">
      <c r="A356" s="312" t="s">
        <v>258</v>
      </c>
      <c r="B356" s="54"/>
      <c r="C356" s="54" t="s">
        <v>111</v>
      </c>
      <c r="D356" s="165"/>
      <c r="E356" s="378">
        <f t="shared" si="95"/>
        <v>100</v>
      </c>
      <c r="F356" s="133"/>
      <c r="G356" s="139"/>
      <c r="H356" s="139">
        <v>100</v>
      </c>
      <c r="I356" s="135"/>
      <c r="J356" s="149">
        <f t="shared" si="90"/>
        <v>46.5</v>
      </c>
      <c r="K356" s="133"/>
      <c r="L356" s="133"/>
      <c r="M356" s="159">
        <v>46.5</v>
      </c>
      <c r="N356" s="137"/>
      <c r="O356" s="136">
        <f t="shared" si="91"/>
        <v>100</v>
      </c>
      <c r="P356" s="133"/>
      <c r="Q356" s="133"/>
      <c r="R356" s="139">
        <v>100</v>
      </c>
      <c r="S356" s="133"/>
      <c r="T356" s="185">
        <f t="shared" si="92"/>
        <v>100</v>
      </c>
      <c r="U356" s="26"/>
    </row>
    <row r="357" spans="1:21" s="28" customFormat="1" ht="51" hidden="1" customHeight="1" outlineLevel="4" x14ac:dyDescent="0.25">
      <c r="A357" s="312" t="s">
        <v>259</v>
      </c>
      <c r="B357" s="388"/>
      <c r="C357" s="388" t="s">
        <v>414</v>
      </c>
      <c r="D357" s="165"/>
      <c r="E357" s="378">
        <f t="shared" si="95"/>
        <v>4.8</v>
      </c>
      <c r="F357" s="133"/>
      <c r="G357" s="139"/>
      <c r="H357" s="139">
        <v>4.8</v>
      </c>
      <c r="I357" s="135"/>
      <c r="J357" s="149">
        <f t="shared" si="90"/>
        <v>0</v>
      </c>
      <c r="K357" s="133"/>
      <c r="L357" s="133"/>
      <c r="M357" s="159">
        <v>0</v>
      </c>
      <c r="N357" s="137"/>
      <c r="O357" s="136">
        <f t="shared" si="91"/>
        <v>4.8</v>
      </c>
      <c r="P357" s="133"/>
      <c r="Q357" s="133"/>
      <c r="R357" s="139">
        <v>4.8</v>
      </c>
      <c r="S357" s="133"/>
      <c r="T357" s="185">
        <f t="shared" si="92"/>
        <v>100</v>
      </c>
      <c r="U357" s="26"/>
    </row>
    <row r="358" spans="1:21" s="28" customFormat="1" ht="51" hidden="1" customHeight="1" outlineLevel="4" x14ac:dyDescent="0.25">
      <c r="A358" s="312" t="s">
        <v>260</v>
      </c>
      <c r="B358" s="388"/>
      <c r="C358" s="388" t="s">
        <v>505</v>
      </c>
      <c r="D358" s="165"/>
      <c r="E358" s="378">
        <f t="shared" si="95"/>
        <v>20.9</v>
      </c>
      <c r="F358" s="133"/>
      <c r="G358" s="139"/>
      <c r="H358" s="139">
        <v>20.9</v>
      </c>
      <c r="I358" s="135"/>
      <c r="J358" s="149">
        <f t="shared" si="90"/>
        <v>118.77</v>
      </c>
      <c r="K358" s="133"/>
      <c r="L358" s="133"/>
      <c r="M358" s="159">
        <v>118.77</v>
      </c>
      <c r="N358" s="137"/>
      <c r="O358" s="136">
        <f t="shared" si="91"/>
        <v>20.9</v>
      </c>
      <c r="P358" s="133"/>
      <c r="Q358" s="133"/>
      <c r="R358" s="139">
        <v>20.9</v>
      </c>
      <c r="S358" s="133"/>
      <c r="T358" s="185">
        <f t="shared" si="92"/>
        <v>100</v>
      </c>
      <c r="U358" s="26"/>
    </row>
    <row r="359" spans="1:21" s="28" customFormat="1" ht="51" hidden="1" customHeight="1" outlineLevel="4" x14ac:dyDescent="0.25">
      <c r="A359" s="312" t="s">
        <v>261</v>
      </c>
      <c r="B359" s="388"/>
      <c r="C359" s="388" t="s">
        <v>506</v>
      </c>
      <c r="D359" s="165"/>
      <c r="E359" s="378">
        <f t="shared" si="95"/>
        <v>5</v>
      </c>
      <c r="F359" s="133"/>
      <c r="G359" s="139"/>
      <c r="H359" s="139">
        <v>5</v>
      </c>
      <c r="I359" s="135"/>
      <c r="J359" s="149">
        <f t="shared" si="90"/>
        <v>139.4</v>
      </c>
      <c r="K359" s="133"/>
      <c r="L359" s="133">
        <v>121.27</v>
      </c>
      <c r="M359" s="159">
        <v>18.13</v>
      </c>
      <c r="N359" s="137"/>
      <c r="O359" s="136">
        <f t="shared" si="91"/>
        <v>5</v>
      </c>
      <c r="P359" s="133"/>
      <c r="Q359" s="133"/>
      <c r="R359" s="139">
        <v>5</v>
      </c>
      <c r="S359" s="133"/>
      <c r="T359" s="185">
        <f t="shared" si="92"/>
        <v>100</v>
      </c>
      <c r="U359" s="26"/>
    </row>
    <row r="360" spans="1:21" s="28" customFormat="1" ht="51" hidden="1" customHeight="1" outlineLevel="4" x14ac:dyDescent="0.25">
      <c r="A360" s="312" t="s">
        <v>510</v>
      </c>
      <c r="B360" s="388"/>
      <c r="C360" s="388" t="s">
        <v>112</v>
      </c>
      <c r="D360" s="165"/>
      <c r="E360" s="378">
        <f t="shared" si="95"/>
        <v>319.85000000000002</v>
      </c>
      <c r="F360" s="133"/>
      <c r="G360" s="139"/>
      <c r="H360" s="139">
        <v>319.85000000000002</v>
      </c>
      <c r="I360" s="135"/>
      <c r="J360" s="149"/>
      <c r="K360" s="133"/>
      <c r="L360" s="133"/>
      <c r="M360" s="159"/>
      <c r="N360" s="137"/>
      <c r="O360" s="136">
        <f t="shared" si="91"/>
        <v>154</v>
      </c>
      <c r="P360" s="133"/>
      <c r="Q360" s="133"/>
      <c r="R360" s="139">
        <v>154</v>
      </c>
      <c r="S360" s="133"/>
      <c r="T360" s="185">
        <f t="shared" si="92"/>
        <v>48.147569173049867</v>
      </c>
      <c r="U360" s="26"/>
    </row>
    <row r="361" spans="1:21" s="28" customFormat="1" ht="51" hidden="1" customHeight="1" outlineLevel="4" x14ac:dyDescent="0.25">
      <c r="A361" s="312" t="s">
        <v>511</v>
      </c>
      <c r="B361" s="388"/>
      <c r="C361" s="388" t="s">
        <v>507</v>
      </c>
      <c r="D361" s="165"/>
      <c r="E361" s="378">
        <f t="shared" si="95"/>
        <v>56.55</v>
      </c>
      <c r="F361" s="133"/>
      <c r="G361" s="139"/>
      <c r="H361" s="139">
        <v>56.55</v>
      </c>
      <c r="I361" s="135"/>
      <c r="J361" s="149"/>
      <c r="K361" s="133"/>
      <c r="L361" s="133"/>
      <c r="M361" s="159"/>
      <c r="N361" s="137"/>
      <c r="O361" s="136">
        <f t="shared" si="91"/>
        <v>16</v>
      </c>
      <c r="P361" s="133"/>
      <c r="Q361" s="133"/>
      <c r="R361" s="55">
        <v>16</v>
      </c>
      <c r="S361" s="133"/>
      <c r="T361" s="185">
        <f t="shared" si="92"/>
        <v>28.293545534924846</v>
      </c>
      <c r="U361" s="26"/>
    </row>
    <row r="362" spans="1:21" s="28" customFormat="1" ht="51" hidden="1" customHeight="1" outlineLevel="4" x14ac:dyDescent="0.25">
      <c r="A362" s="312" t="s">
        <v>512</v>
      </c>
      <c r="B362" s="388"/>
      <c r="C362" s="388" t="s">
        <v>508</v>
      </c>
      <c r="D362" s="165"/>
      <c r="E362" s="378">
        <f t="shared" si="95"/>
        <v>51.85</v>
      </c>
      <c r="F362" s="133"/>
      <c r="G362" s="139"/>
      <c r="H362" s="139">
        <v>51.85</v>
      </c>
      <c r="I362" s="135"/>
      <c r="J362" s="149"/>
      <c r="K362" s="133"/>
      <c r="L362" s="133"/>
      <c r="M362" s="159"/>
      <c r="N362" s="137"/>
      <c r="O362" s="136">
        <f t="shared" si="91"/>
        <v>21.3</v>
      </c>
      <c r="P362" s="133"/>
      <c r="Q362" s="133"/>
      <c r="R362" s="55">
        <v>21.3</v>
      </c>
      <c r="S362" s="133"/>
      <c r="T362" s="185">
        <f t="shared" si="92"/>
        <v>41.080038572806174</v>
      </c>
      <c r="U362" s="26"/>
    </row>
    <row r="363" spans="1:21" s="28" customFormat="1" ht="51" hidden="1" customHeight="1" outlineLevel="4" x14ac:dyDescent="0.25">
      <c r="A363" s="312" t="s">
        <v>513</v>
      </c>
      <c r="B363" s="388"/>
      <c r="C363" s="388" t="s">
        <v>509</v>
      </c>
      <c r="D363" s="165"/>
      <c r="E363" s="378">
        <f t="shared" si="95"/>
        <v>125</v>
      </c>
      <c r="F363" s="133"/>
      <c r="G363" s="139"/>
      <c r="H363" s="139">
        <v>125</v>
      </c>
      <c r="I363" s="135"/>
      <c r="J363" s="149"/>
      <c r="K363" s="133"/>
      <c r="L363" s="133"/>
      <c r="M363" s="159"/>
      <c r="N363" s="137"/>
      <c r="O363" s="136">
        <f t="shared" si="91"/>
        <v>0</v>
      </c>
      <c r="P363" s="133"/>
      <c r="Q363" s="133"/>
      <c r="R363" s="55">
        <v>0</v>
      </c>
      <c r="S363" s="133"/>
      <c r="T363" s="185">
        <f t="shared" si="92"/>
        <v>0</v>
      </c>
      <c r="U363" s="26"/>
    </row>
    <row r="364" spans="1:21" s="28" customFormat="1" ht="51" hidden="1" customHeight="1" outlineLevel="3" x14ac:dyDescent="0.25">
      <c r="A364" s="312" t="s">
        <v>15</v>
      </c>
      <c r="B364" s="393" t="s">
        <v>262</v>
      </c>
      <c r="C364" s="394"/>
      <c r="D364" s="165"/>
      <c r="E364" s="378">
        <f t="shared" si="95"/>
        <v>1110.7</v>
      </c>
      <c r="F364" s="133"/>
      <c r="G364" s="139">
        <v>0</v>
      </c>
      <c r="H364" s="139">
        <v>1110.7</v>
      </c>
      <c r="I364" s="135"/>
      <c r="J364" s="149">
        <f t="shared" si="90"/>
        <v>0</v>
      </c>
      <c r="K364" s="133"/>
      <c r="L364" s="133"/>
      <c r="M364" s="204">
        <v>0</v>
      </c>
      <c r="N364" s="137"/>
      <c r="O364" s="136">
        <f t="shared" si="91"/>
        <v>695.88</v>
      </c>
      <c r="P364" s="133"/>
      <c r="Q364" s="133"/>
      <c r="R364" s="55">
        <v>695.88</v>
      </c>
      <c r="S364" s="133"/>
      <c r="T364" s="185">
        <f t="shared" si="92"/>
        <v>62.652381381111013</v>
      </c>
      <c r="U364" s="26"/>
    </row>
    <row r="365" spans="1:21" s="28" customFormat="1" ht="51" hidden="1" customHeight="1" outlineLevel="3" collapsed="1" x14ac:dyDescent="0.25">
      <c r="A365" s="395" t="s">
        <v>519</v>
      </c>
      <c r="B365" s="396"/>
      <c r="C365" s="396" t="s">
        <v>514</v>
      </c>
      <c r="D365" s="165"/>
      <c r="E365" s="378">
        <f t="shared" si="95"/>
        <v>275.95</v>
      </c>
      <c r="F365" s="133"/>
      <c r="G365" s="139">
        <f>G366+G367</f>
        <v>248.4</v>
      </c>
      <c r="H365" s="139">
        <f>H366+H367</f>
        <v>27.55</v>
      </c>
      <c r="I365" s="135"/>
      <c r="J365" s="149">
        <f t="shared" si="90"/>
        <v>499.17</v>
      </c>
      <c r="K365" s="133"/>
      <c r="L365" s="133"/>
      <c r="M365" s="159">
        <v>499.17</v>
      </c>
      <c r="N365" s="137"/>
      <c r="O365" s="136">
        <f t="shared" si="91"/>
        <v>275.95</v>
      </c>
      <c r="P365" s="133"/>
      <c r="Q365" s="139">
        <f>Q366+Q367</f>
        <v>248.4</v>
      </c>
      <c r="R365" s="139">
        <f>R366+R367</f>
        <v>27.55</v>
      </c>
      <c r="S365" s="133"/>
      <c r="T365" s="185">
        <f t="shared" si="92"/>
        <v>100</v>
      </c>
      <c r="U365" s="26"/>
    </row>
    <row r="366" spans="1:21" s="28" customFormat="1" ht="51" hidden="1" customHeight="1" outlineLevel="5" collapsed="1" x14ac:dyDescent="0.25">
      <c r="A366" s="395" t="s">
        <v>520</v>
      </c>
      <c r="B366" s="388"/>
      <c r="C366" s="388" t="s">
        <v>515</v>
      </c>
      <c r="D366" s="397"/>
      <c r="E366" s="378">
        <f t="shared" si="95"/>
        <v>220.55</v>
      </c>
      <c r="F366" s="133"/>
      <c r="G366" s="139">
        <v>198.5</v>
      </c>
      <c r="H366" s="139">
        <v>22.05</v>
      </c>
      <c r="I366" s="135"/>
      <c r="J366" s="149">
        <f>L366+M366</f>
        <v>151.69999999999999</v>
      </c>
      <c r="K366" s="133"/>
      <c r="L366" s="136">
        <v>75.849999999999994</v>
      </c>
      <c r="M366" s="136">
        <v>75.849999999999994</v>
      </c>
      <c r="N366" s="137"/>
      <c r="O366" s="136">
        <f t="shared" si="91"/>
        <v>220.55</v>
      </c>
      <c r="P366" s="133"/>
      <c r="Q366" s="139">
        <v>198.5</v>
      </c>
      <c r="R366" s="55">
        <v>22.05</v>
      </c>
      <c r="S366" s="133"/>
      <c r="T366" s="185">
        <f t="shared" si="92"/>
        <v>100</v>
      </c>
      <c r="U366" s="26"/>
    </row>
    <row r="367" spans="1:21" s="28" customFormat="1" ht="51" hidden="1" customHeight="1" outlineLevel="4" x14ac:dyDescent="0.25">
      <c r="A367" s="395" t="s">
        <v>521</v>
      </c>
      <c r="B367" s="388"/>
      <c r="C367" s="388" t="s">
        <v>516</v>
      </c>
      <c r="D367" s="398" t="s">
        <v>266</v>
      </c>
      <c r="E367" s="378">
        <f t="shared" si="95"/>
        <v>55.4</v>
      </c>
      <c r="F367" s="133"/>
      <c r="G367" s="139">
        <v>49.9</v>
      </c>
      <c r="H367" s="139">
        <v>5.5</v>
      </c>
      <c r="I367" s="135"/>
      <c r="J367" s="149" t="e">
        <f t="shared" si="90"/>
        <v>#REF!</v>
      </c>
      <c r="K367" s="133"/>
      <c r="L367" s="159" t="e">
        <f>#REF!+L370</f>
        <v>#REF!</v>
      </c>
      <c r="M367" s="159" t="e">
        <f>#REF!+M370</f>
        <v>#REF!</v>
      </c>
      <c r="N367" s="137"/>
      <c r="O367" s="134">
        <f>O368+O369+O370</f>
        <v>48472.34</v>
      </c>
      <c r="P367" s="133"/>
      <c r="Q367" s="139">
        <v>49.9</v>
      </c>
      <c r="R367" s="55">
        <v>5.5</v>
      </c>
      <c r="S367" s="133"/>
      <c r="T367" s="216">
        <f t="shared" si="92"/>
        <v>87495.198555956682</v>
      </c>
      <c r="U367" s="26"/>
    </row>
    <row r="368" spans="1:21" s="28" customFormat="1" ht="51" hidden="1" customHeight="1" outlineLevel="3" x14ac:dyDescent="0.25">
      <c r="A368" s="395" t="s">
        <v>98</v>
      </c>
      <c r="B368" s="399"/>
      <c r="C368" s="399" t="s">
        <v>23</v>
      </c>
      <c r="D368" s="70"/>
      <c r="E368" s="378">
        <f>G368+H368</f>
        <v>604.91999999999996</v>
      </c>
      <c r="F368" s="133"/>
      <c r="G368" s="139">
        <v>302.45999999999998</v>
      </c>
      <c r="H368" s="139">
        <v>302.45999999999998</v>
      </c>
      <c r="I368" s="135"/>
      <c r="J368" s="149">
        <f t="shared" ref="J368" si="96">L368+M368</f>
        <v>13165.91</v>
      </c>
      <c r="K368" s="133"/>
      <c r="L368" s="159"/>
      <c r="M368" s="159">
        <v>13165.91</v>
      </c>
      <c r="N368" s="137"/>
      <c r="O368" s="136">
        <f t="shared" ref="O368" si="97">Q368+R368</f>
        <v>263.14</v>
      </c>
      <c r="P368" s="133"/>
      <c r="Q368" s="139">
        <v>131.57</v>
      </c>
      <c r="R368" s="55">
        <v>131.57</v>
      </c>
      <c r="S368" s="133"/>
      <c r="T368" s="185">
        <f t="shared" ref="T368" si="98">O368/E368*100</f>
        <v>43.499966937776897</v>
      </c>
      <c r="U368" s="26"/>
    </row>
    <row r="369" spans="1:26" s="28" customFormat="1" ht="63.75" hidden="1" customHeight="1" outlineLevel="2" collapsed="1" x14ac:dyDescent="0.25">
      <c r="A369" s="400" t="s">
        <v>235</v>
      </c>
      <c r="B369" s="401" t="s">
        <v>517</v>
      </c>
      <c r="C369" s="402"/>
      <c r="D369" s="70"/>
      <c r="E369" s="378">
        <f t="shared" si="95"/>
        <v>54974.939999999995</v>
      </c>
      <c r="F369" s="133"/>
      <c r="G369" s="403">
        <f>G370+G371+G372</f>
        <v>8005.5</v>
      </c>
      <c r="H369" s="403">
        <f>H370+H371+H372</f>
        <v>46969.439999999995</v>
      </c>
      <c r="I369" s="135"/>
      <c r="J369" s="149"/>
      <c r="K369" s="133"/>
      <c r="L369" s="159"/>
      <c r="M369" s="159"/>
      <c r="N369" s="137"/>
      <c r="O369" s="136">
        <f t="shared" si="91"/>
        <v>29498.47</v>
      </c>
      <c r="P369" s="133"/>
      <c r="Q369" s="403">
        <f>Q370+Q371+Q372</f>
        <v>3347.97</v>
      </c>
      <c r="R369" s="403">
        <f>R370+R371+R372</f>
        <v>26150.5</v>
      </c>
      <c r="S369" s="133"/>
      <c r="T369" s="185">
        <f t="shared" si="92"/>
        <v>53.658030368018593</v>
      </c>
      <c r="U369" s="26"/>
    </row>
    <row r="370" spans="1:26" s="28" customFormat="1" ht="51" hidden="1" customHeight="1" outlineLevel="3" x14ac:dyDescent="0.25">
      <c r="A370" s="404" t="s">
        <v>100</v>
      </c>
      <c r="B370" s="405" t="s">
        <v>248</v>
      </c>
      <c r="C370" s="406"/>
      <c r="D370" s="71"/>
      <c r="E370" s="378">
        <f t="shared" si="95"/>
        <v>34373.449999999997</v>
      </c>
      <c r="F370" s="173"/>
      <c r="G370" s="139">
        <v>0</v>
      </c>
      <c r="H370" s="139">
        <v>34373.449999999997</v>
      </c>
      <c r="I370" s="174"/>
      <c r="J370" s="149" t="e">
        <f t="shared" si="90"/>
        <v>#REF!</v>
      </c>
      <c r="K370" s="173"/>
      <c r="L370" s="129" t="e">
        <f>#REF!+#REF!</f>
        <v>#REF!</v>
      </c>
      <c r="M370" s="129" t="e">
        <f>#REF!+#REF!</f>
        <v>#REF!</v>
      </c>
      <c r="N370" s="175"/>
      <c r="O370" s="136">
        <f t="shared" si="91"/>
        <v>18710.73</v>
      </c>
      <c r="P370" s="173"/>
      <c r="Q370" s="139">
        <v>0</v>
      </c>
      <c r="R370" s="139">
        <v>18710.73</v>
      </c>
      <c r="S370" s="173"/>
      <c r="T370" s="185">
        <f t="shared" si="92"/>
        <v>54.433669009075324</v>
      </c>
      <c r="U370" s="26"/>
    </row>
    <row r="371" spans="1:26" s="28" customFormat="1" ht="51" hidden="1" customHeight="1" outlineLevel="3" x14ac:dyDescent="0.25">
      <c r="A371" s="404" t="s">
        <v>385</v>
      </c>
      <c r="B371" s="405" t="s">
        <v>518</v>
      </c>
      <c r="C371" s="406"/>
      <c r="D371" s="80"/>
      <c r="E371" s="378">
        <f t="shared" si="95"/>
        <v>16011</v>
      </c>
      <c r="F371" s="407"/>
      <c r="G371" s="139">
        <v>8005.5</v>
      </c>
      <c r="H371" s="139">
        <v>8005.5</v>
      </c>
      <c r="I371" s="408"/>
      <c r="J371" s="149"/>
      <c r="K371" s="173"/>
      <c r="L371" s="129"/>
      <c r="M371" s="129"/>
      <c r="N371" s="175"/>
      <c r="O371" s="136">
        <f t="shared" si="91"/>
        <v>6695.94</v>
      </c>
      <c r="P371" s="173"/>
      <c r="Q371" s="139">
        <v>3347.97</v>
      </c>
      <c r="R371" s="139">
        <v>3347.97</v>
      </c>
      <c r="S371" s="173"/>
      <c r="T371" s="185">
        <f t="shared" si="92"/>
        <v>41.82087314970957</v>
      </c>
      <c r="U371" s="26"/>
    </row>
    <row r="372" spans="1:26" s="28" customFormat="1" ht="51" hidden="1" customHeight="1" outlineLevel="3" x14ac:dyDescent="0.25">
      <c r="A372" s="404" t="s">
        <v>522</v>
      </c>
      <c r="B372" s="405" t="s">
        <v>291</v>
      </c>
      <c r="C372" s="406"/>
      <c r="D372" s="80"/>
      <c r="E372" s="378">
        <f t="shared" si="95"/>
        <v>4590.49</v>
      </c>
      <c r="F372" s="407"/>
      <c r="G372" s="139">
        <v>0</v>
      </c>
      <c r="H372" s="139">
        <v>4590.49</v>
      </c>
      <c r="I372" s="408"/>
      <c r="J372" s="149"/>
      <c r="K372" s="173"/>
      <c r="L372" s="129"/>
      <c r="M372" s="129"/>
      <c r="N372" s="175"/>
      <c r="O372" s="136">
        <f t="shared" si="91"/>
        <v>4091.8</v>
      </c>
      <c r="P372" s="173"/>
      <c r="Q372" s="139">
        <v>0</v>
      </c>
      <c r="R372" s="139">
        <v>4091.8</v>
      </c>
      <c r="S372" s="173"/>
      <c r="T372" s="185">
        <f t="shared" si="92"/>
        <v>89.13645384261811</v>
      </c>
      <c r="U372" s="26"/>
    </row>
    <row r="373" spans="1:26" s="13" customFormat="1" ht="51" customHeight="1" collapsed="1" thickBot="1" x14ac:dyDescent="0.3">
      <c r="A373" s="112">
        <v>10</v>
      </c>
      <c r="B373" s="409" t="s">
        <v>86</v>
      </c>
      <c r="C373" s="410"/>
      <c r="D373" s="114"/>
      <c r="E373" s="411">
        <f>F373+G373+H373</f>
        <v>17026.689999999999</v>
      </c>
      <c r="F373" s="412">
        <f>F378+F382+F376</f>
        <v>97.45</v>
      </c>
      <c r="G373" s="412">
        <f>G374+G376+G378+G382</f>
        <v>6717.45</v>
      </c>
      <c r="H373" s="412">
        <f>H374+H376+H378+H382</f>
        <v>10211.789999999999</v>
      </c>
      <c r="I373" s="413"/>
      <c r="J373" s="118" t="e">
        <f>SUM(J378+J382)</f>
        <v>#REF!</v>
      </c>
      <c r="K373" s="116">
        <f>SUM(K378+K382)</f>
        <v>0</v>
      </c>
      <c r="L373" s="116" t="e">
        <f>SUM(L378+L382)</f>
        <v>#REF!</v>
      </c>
      <c r="M373" s="116" t="e">
        <f>SUM(M378+M382)</f>
        <v>#REF!</v>
      </c>
      <c r="N373" s="119">
        <f>SUM(N378+N382)</f>
        <v>0</v>
      </c>
      <c r="O373" s="116">
        <f>Q373+P373+R373</f>
        <v>0</v>
      </c>
      <c r="P373" s="116">
        <f>P378+P382+P376</f>
        <v>0</v>
      </c>
      <c r="Q373" s="412">
        <f>Q374+Q376+Q378+Q382</f>
        <v>0</v>
      </c>
      <c r="R373" s="412">
        <f>R374+R376+R378+R382</f>
        <v>0</v>
      </c>
      <c r="S373" s="116"/>
      <c r="T373" s="118">
        <f>O373/E373*100</f>
        <v>0</v>
      </c>
      <c r="U373" s="16"/>
    </row>
    <row r="374" spans="1:26" s="13" customFormat="1" ht="51" hidden="1" customHeight="1" outlineLevel="1" collapsed="1" x14ac:dyDescent="0.25">
      <c r="A374" s="160" t="s">
        <v>144</v>
      </c>
      <c r="B374" s="239" t="s">
        <v>404</v>
      </c>
      <c r="C374" s="81"/>
      <c r="D374" s="187"/>
      <c r="E374" s="142">
        <f>E375</f>
        <v>842.22</v>
      </c>
      <c r="F374" s="129"/>
      <c r="G374" s="142">
        <f>G375</f>
        <v>758</v>
      </c>
      <c r="H374" s="142">
        <f>H375</f>
        <v>84.22</v>
      </c>
      <c r="I374" s="142"/>
      <c r="J374" s="142"/>
      <c r="K374" s="142"/>
      <c r="L374" s="142"/>
      <c r="M374" s="142"/>
      <c r="N374" s="191"/>
      <c r="O374" s="142">
        <f>O375</f>
        <v>0</v>
      </c>
      <c r="P374" s="142"/>
      <c r="Q374" s="142">
        <f>Q375</f>
        <v>0</v>
      </c>
      <c r="R374" s="142">
        <f>R375</f>
        <v>0</v>
      </c>
      <c r="S374" s="142"/>
      <c r="T374" s="127">
        <f>O374/E374*100</f>
        <v>0</v>
      </c>
      <c r="U374" s="16"/>
    </row>
    <row r="375" spans="1:26" s="13" customFormat="1" ht="51" hidden="1" customHeight="1" outlineLevel="2" x14ac:dyDescent="0.25">
      <c r="A375" s="146" t="s">
        <v>146</v>
      </c>
      <c r="B375" s="172" t="s">
        <v>405</v>
      </c>
      <c r="C375" s="81"/>
      <c r="D375" s="187"/>
      <c r="E375" s="129">
        <v>842.22</v>
      </c>
      <c r="F375" s="129"/>
      <c r="G375" s="129">
        <v>758</v>
      </c>
      <c r="H375" s="129">
        <v>84.22</v>
      </c>
      <c r="I375" s="142"/>
      <c r="J375" s="142"/>
      <c r="K375" s="142"/>
      <c r="L375" s="142"/>
      <c r="M375" s="142"/>
      <c r="N375" s="191"/>
      <c r="O375" s="142">
        <v>0</v>
      </c>
      <c r="P375" s="142"/>
      <c r="Q375" s="142">
        <v>0</v>
      </c>
      <c r="R375" s="142">
        <v>0</v>
      </c>
      <c r="S375" s="142"/>
      <c r="T375" s="127">
        <f t="shared" ref="T375" si="99">O375/E375*100</f>
        <v>0</v>
      </c>
      <c r="U375" s="16"/>
    </row>
    <row r="376" spans="1:26" s="13" customFormat="1" ht="51" hidden="1" customHeight="1" outlineLevel="1" collapsed="1" x14ac:dyDescent="0.25">
      <c r="A376" s="120" t="s">
        <v>95</v>
      </c>
      <c r="B376" s="287" t="s">
        <v>403</v>
      </c>
      <c r="C376" s="288"/>
      <c r="D376" s="187"/>
      <c r="E376" s="142">
        <f>F376+G376+H376</f>
        <v>216.56</v>
      </c>
      <c r="F376" s="414">
        <f>F377</f>
        <v>97.45</v>
      </c>
      <c r="G376" s="414">
        <f>G377</f>
        <v>97.45</v>
      </c>
      <c r="H376" s="414">
        <f>H377</f>
        <v>21.66</v>
      </c>
      <c r="I376" s="414"/>
      <c r="J376" s="142">
        <f>K376+L376+M376+N376</f>
        <v>0</v>
      </c>
      <c r="K376" s="124"/>
      <c r="L376" s="124"/>
      <c r="M376" s="156">
        <v>0</v>
      </c>
      <c r="N376" s="128"/>
      <c r="O376" s="142">
        <f>P376+Q376+R376</f>
        <v>0</v>
      </c>
      <c r="P376" s="414">
        <f>P377</f>
        <v>0</v>
      </c>
      <c r="Q376" s="414">
        <f>Q377</f>
        <v>0</v>
      </c>
      <c r="R376" s="156">
        <f>R377</f>
        <v>0</v>
      </c>
      <c r="S376" s="124"/>
      <c r="T376" s="216">
        <f>O376/E376*100</f>
        <v>0</v>
      </c>
      <c r="U376" s="16"/>
    </row>
    <row r="377" spans="1:26" s="13" customFormat="1" ht="51" hidden="1" customHeight="1" outlineLevel="2" x14ac:dyDescent="0.25">
      <c r="A377" s="164" t="s">
        <v>96</v>
      </c>
      <c r="B377" s="182" t="s">
        <v>356</v>
      </c>
      <c r="C377" s="183"/>
      <c r="D377" s="122"/>
      <c r="E377" s="129">
        <f>F377+G377+H377</f>
        <v>216.56</v>
      </c>
      <c r="F377" s="415">
        <v>97.45</v>
      </c>
      <c r="G377" s="415">
        <v>97.45</v>
      </c>
      <c r="H377" s="415">
        <v>21.66</v>
      </c>
      <c r="I377" s="173"/>
      <c r="J377" s="129">
        <f>K377+L377+M377+N377</f>
        <v>0</v>
      </c>
      <c r="K377" s="173"/>
      <c r="L377" s="173"/>
      <c r="M377" s="173">
        <v>0</v>
      </c>
      <c r="N377" s="175"/>
      <c r="O377" s="129">
        <f>P377+Q377+R377</f>
        <v>0</v>
      </c>
      <c r="P377" s="415">
        <v>0</v>
      </c>
      <c r="Q377" s="415">
        <v>0</v>
      </c>
      <c r="R377" s="415">
        <v>0</v>
      </c>
      <c r="S377" s="173"/>
      <c r="T377" s="216">
        <f>O377/E377*100</f>
        <v>0</v>
      </c>
      <c r="U377" s="16"/>
    </row>
    <row r="378" spans="1:26" s="20" customFormat="1" ht="51" hidden="1" customHeight="1" outlineLevel="1" collapsed="1" x14ac:dyDescent="0.25">
      <c r="A378" s="120" t="s">
        <v>235</v>
      </c>
      <c r="B378" s="287" t="s">
        <v>267</v>
      </c>
      <c r="C378" s="288"/>
      <c r="D378" s="187"/>
      <c r="E378" s="142">
        <f>F378+G378+H378</f>
        <v>14763.16</v>
      </c>
      <c r="F378" s="124"/>
      <c r="G378" s="414">
        <f>G379+G380+G381</f>
        <v>5862</v>
      </c>
      <c r="H378" s="414">
        <f>H379+H380</f>
        <v>8901.16</v>
      </c>
      <c r="I378" s="124"/>
      <c r="J378" s="142" t="e">
        <f>K378+L378+M378+N378</f>
        <v>#REF!</v>
      </c>
      <c r="K378" s="124"/>
      <c r="L378" s="414" t="e">
        <f>#REF!+L380+#REF!+#REF!+#REF!+#REF!</f>
        <v>#REF!</v>
      </c>
      <c r="M378" s="414" t="e">
        <f>#REF!+M380+#REF!+#REF!+#REF!+#REF!</f>
        <v>#REF!</v>
      </c>
      <c r="N378" s="128"/>
      <c r="O378" s="142">
        <f>P378+Q378+R378</f>
        <v>0</v>
      </c>
      <c r="P378" s="124"/>
      <c r="Q378" s="414">
        <f>Q379+Q380+Q381</f>
        <v>0</v>
      </c>
      <c r="R378" s="414">
        <f>R379+R380</f>
        <v>0</v>
      </c>
      <c r="S378" s="124"/>
      <c r="T378" s="216">
        <f>O378/E378*100</f>
        <v>0</v>
      </c>
      <c r="U378" s="19"/>
      <c r="V378" s="3"/>
      <c r="W378" s="3"/>
      <c r="X378" s="3"/>
      <c r="Y378" s="3"/>
      <c r="Z378" s="3"/>
    </row>
    <row r="379" spans="1:26" s="20" customFormat="1" ht="51" hidden="1" customHeight="1" outlineLevel="3" x14ac:dyDescent="0.25">
      <c r="A379" s="344" t="s">
        <v>406</v>
      </c>
      <c r="B379" s="344"/>
      <c r="C379" s="416" t="s">
        <v>87</v>
      </c>
      <c r="D379" s="245"/>
      <c r="E379" s="129">
        <f t="shared" ref="E379:E386" si="100">F379+G379+H379</f>
        <v>8001.16</v>
      </c>
      <c r="F379" s="173"/>
      <c r="G379" s="173"/>
      <c r="H379" s="153">
        <v>8001.16</v>
      </c>
      <c r="I379" s="173"/>
      <c r="J379" s="129"/>
      <c r="K379" s="173"/>
      <c r="L379" s="173"/>
      <c r="M379" s="173"/>
      <c r="N379" s="175"/>
      <c r="O379" s="129">
        <f t="shared" ref="O379:O386" si="101">P379+Q379+R379</f>
        <v>0</v>
      </c>
      <c r="P379" s="173"/>
      <c r="Q379" s="173"/>
      <c r="R379" s="153">
        <v>0</v>
      </c>
      <c r="S379" s="173"/>
      <c r="T379" s="216">
        <f t="shared" ref="T379:T386" si="102">O379/E379*100</f>
        <v>0</v>
      </c>
      <c r="U379" s="19"/>
      <c r="V379" s="3"/>
      <c r="W379" s="3"/>
      <c r="X379" s="3"/>
      <c r="Y379" s="3"/>
      <c r="Z379" s="3"/>
    </row>
    <row r="380" spans="1:26" s="20" customFormat="1" ht="51" hidden="1" customHeight="1" outlineLevel="3" x14ac:dyDescent="0.25">
      <c r="A380" s="344" t="s">
        <v>352</v>
      </c>
      <c r="B380" s="182" t="s">
        <v>355</v>
      </c>
      <c r="C380" s="183"/>
      <c r="D380" s="245"/>
      <c r="E380" s="129">
        <f>F380+G380+H380</f>
        <v>900</v>
      </c>
      <c r="F380" s="173"/>
      <c r="G380" s="153"/>
      <c r="H380" s="153">
        <v>900</v>
      </c>
      <c r="I380" s="173"/>
      <c r="J380" s="129">
        <f t="shared" ref="J380:J383" si="103">K380+L380+M380+N380</f>
        <v>188.67</v>
      </c>
      <c r="K380" s="173"/>
      <c r="L380" s="173"/>
      <c r="M380" s="173">
        <v>188.67</v>
      </c>
      <c r="N380" s="175"/>
      <c r="O380" s="129">
        <f t="shared" si="101"/>
        <v>0</v>
      </c>
      <c r="P380" s="173"/>
      <c r="Q380" s="173"/>
      <c r="R380" s="153"/>
      <c r="S380" s="173"/>
      <c r="T380" s="216">
        <f t="shared" si="102"/>
        <v>0</v>
      </c>
      <c r="U380" s="19"/>
      <c r="V380" s="3"/>
      <c r="W380" s="3"/>
      <c r="X380" s="3"/>
      <c r="Y380" s="3"/>
      <c r="Z380" s="3"/>
    </row>
    <row r="381" spans="1:26" s="43" customFormat="1" ht="51" hidden="1" customHeight="1" outlineLevel="2" x14ac:dyDescent="0.25">
      <c r="A381" s="344" t="s">
        <v>407</v>
      </c>
      <c r="B381" s="182" t="s">
        <v>408</v>
      </c>
      <c r="C381" s="81"/>
      <c r="D381" s="245"/>
      <c r="E381" s="129">
        <f t="shared" ref="E381" si="104">F381+G381+H381</f>
        <v>5862</v>
      </c>
      <c r="F381" s="173"/>
      <c r="G381" s="173">
        <v>5862</v>
      </c>
      <c r="H381" s="153"/>
      <c r="I381" s="173"/>
      <c r="J381" s="129"/>
      <c r="K381" s="173"/>
      <c r="L381" s="173"/>
      <c r="M381" s="173"/>
      <c r="N381" s="175"/>
      <c r="O381" s="129">
        <f t="shared" ref="O381" si="105">P381+Q381+R381</f>
        <v>0</v>
      </c>
      <c r="P381" s="173"/>
      <c r="Q381" s="173"/>
      <c r="R381" s="153">
        <v>0</v>
      </c>
      <c r="S381" s="173"/>
      <c r="T381" s="216">
        <f t="shared" ref="T381" si="106">O381/E381*100</f>
        <v>0</v>
      </c>
      <c r="U381" s="46"/>
      <c r="V381" s="44"/>
      <c r="W381" s="44"/>
      <c r="X381" s="44"/>
      <c r="Y381" s="44"/>
      <c r="Z381" s="44"/>
    </row>
    <row r="382" spans="1:26" ht="51" hidden="1" customHeight="1" outlineLevel="1" collapsed="1" x14ac:dyDescent="0.25">
      <c r="A382" s="120" t="s">
        <v>409</v>
      </c>
      <c r="B382" s="239" t="s">
        <v>268</v>
      </c>
      <c r="C382" s="256"/>
      <c r="D382" s="187"/>
      <c r="E382" s="129">
        <f t="shared" si="100"/>
        <v>1204.7499999999998</v>
      </c>
      <c r="F382" s="124"/>
      <c r="G382" s="156"/>
      <c r="H382" s="124">
        <f>H383</f>
        <v>1204.7499999999998</v>
      </c>
      <c r="I382" s="124"/>
      <c r="J382" s="142">
        <f t="shared" si="103"/>
        <v>35.49</v>
      </c>
      <c r="K382" s="124"/>
      <c r="L382" s="124"/>
      <c r="M382" s="124">
        <f>SUM(M383:M386)</f>
        <v>35.49</v>
      </c>
      <c r="N382" s="128"/>
      <c r="O382" s="129">
        <f t="shared" si="101"/>
        <v>0</v>
      </c>
      <c r="P382" s="124"/>
      <c r="Q382" s="156"/>
      <c r="R382" s="124">
        <f>R383</f>
        <v>0</v>
      </c>
      <c r="S382" s="124"/>
      <c r="T382" s="216">
        <f t="shared" si="102"/>
        <v>0</v>
      </c>
      <c r="U382" s="17"/>
      <c r="V382" s="13"/>
      <c r="W382" s="13"/>
      <c r="X382" s="13"/>
      <c r="Y382" s="13"/>
      <c r="Z382" s="13"/>
    </row>
    <row r="383" spans="1:26" ht="51" hidden="1" customHeight="1" outlineLevel="2" x14ac:dyDescent="0.25">
      <c r="A383" s="164" t="s">
        <v>410</v>
      </c>
      <c r="B383" s="172" t="s">
        <v>251</v>
      </c>
      <c r="C383" s="387"/>
      <c r="D383" s="122"/>
      <c r="E383" s="129">
        <f t="shared" si="100"/>
        <v>1204.7499999999998</v>
      </c>
      <c r="F383" s="173"/>
      <c r="G383" s="173"/>
      <c r="H383" s="153">
        <f>H384+H385+H386</f>
        <v>1204.7499999999998</v>
      </c>
      <c r="I383" s="173"/>
      <c r="J383" s="129">
        <f t="shared" si="103"/>
        <v>35.49</v>
      </c>
      <c r="K383" s="173"/>
      <c r="L383" s="173"/>
      <c r="M383" s="173">
        <v>35.49</v>
      </c>
      <c r="N383" s="175"/>
      <c r="O383" s="129">
        <f t="shared" si="101"/>
        <v>0</v>
      </c>
      <c r="P383" s="173"/>
      <c r="Q383" s="173"/>
      <c r="R383" s="153">
        <f>R384+R385+R386</f>
        <v>0</v>
      </c>
      <c r="S383" s="173"/>
      <c r="T383" s="216">
        <f t="shared" si="102"/>
        <v>0</v>
      </c>
      <c r="U383" s="17"/>
      <c r="V383" s="13"/>
      <c r="W383" s="13"/>
      <c r="X383" s="13"/>
      <c r="Y383" s="13"/>
      <c r="Z383" s="13"/>
    </row>
    <row r="384" spans="1:26" ht="51" hidden="1" customHeight="1" outlineLevel="2" x14ac:dyDescent="0.25">
      <c r="A384" s="164" t="s">
        <v>411</v>
      </c>
      <c r="B384" s="148"/>
      <c r="C384" s="417" t="s">
        <v>269</v>
      </c>
      <c r="D384" s="122"/>
      <c r="E384" s="129">
        <f t="shared" si="100"/>
        <v>37.799999999999997</v>
      </c>
      <c r="F384" s="173"/>
      <c r="G384" s="173"/>
      <c r="H384" s="153">
        <v>37.799999999999997</v>
      </c>
      <c r="I384" s="173"/>
      <c r="J384" s="129"/>
      <c r="K384" s="173"/>
      <c r="L384" s="173"/>
      <c r="M384" s="173"/>
      <c r="N384" s="175"/>
      <c r="O384" s="129">
        <f t="shared" si="101"/>
        <v>0</v>
      </c>
      <c r="P384" s="173"/>
      <c r="Q384" s="173"/>
      <c r="R384" s="153">
        <v>0</v>
      </c>
      <c r="S384" s="173"/>
      <c r="T384" s="216">
        <f t="shared" si="102"/>
        <v>0</v>
      </c>
      <c r="U384" s="17"/>
      <c r="V384" s="13"/>
      <c r="W384" s="13"/>
      <c r="X384" s="13"/>
      <c r="Y384" s="13"/>
      <c r="Z384" s="13"/>
    </row>
    <row r="385" spans="1:26" s="43" customFormat="1" ht="51" hidden="1" customHeight="1" outlineLevel="2" x14ac:dyDescent="0.25">
      <c r="A385" s="164" t="s">
        <v>412</v>
      </c>
      <c r="B385" s="148"/>
      <c r="C385" s="417" t="s">
        <v>523</v>
      </c>
      <c r="D385" s="122"/>
      <c r="E385" s="129">
        <f t="shared" si="100"/>
        <v>1112.5999999999999</v>
      </c>
      <c r="F385" s="173"/>
      <c r="G385" s="173"/>
      <c r="H385" s="153">
        <v>1112.5999999999999</v>
      </c>
      <c r="I385" s="173"/>
      <c r="J385" s="129"/>
      <c r="K385" s="173"/>
      <c r="L385" s="173"/>
      <c r="M385" s="173"/>
      <c r="N385" s="175"/>
      <c r="O385" s="129">
        <f t="shared" si="101"/>
        <v>0</v>
      </c>
      <c r="P385" s="173"/>
      <c r="Q385" s="173"/>
      <c r="R385" s="153">
        <v>0</v>
      </c>
      <c r="S385" s="173"/>
      <c r="T385" s="216">
        <f t="shared" si="102"/>
        <v>0</v>
      </c>
      <c r="U385" s="46"/>
      <c r="V385" s="44"/>
      <c r="W385" s="44"/>
      <c r="X385" s="44"/>
      <c r="Y385" s="44"/>
      <c r="Z385" s="44"/>
    </row>
    <row r="386" spans="1:26" ht="51" hidden="1" customHeight="1" outlineLevel="2" x14ac:dyDescent="0.25">
      <c r="A386" s="164" t="s">
        <v>413</v>
      </c>
      <c r="B386" s="148"/>
      <c r="C386" s="417" t="s">
        <v>270</v>
      </c>
      <c r="D386" s="122"/>
      <c r="E386" s="129">
        <f t="shared" si="100"/>
        <v>54.35</v>
      </c>
      <c r="F386" s="173"/>
      <c r="G386" s="173"/>
      <c r="H386" s="153">
        <v>54.35</v>
      </c>
      <c r="I386" s="173"/>
      <c r="J386" s="129"/>
      <c r="K386" s="173"/>
      <c r="L386" s="173"/>
      <c r="M386" s="173"/>
      <c r="N386" s="175"/>
      <c r="O386" s="129">
        <f t="shared" si="101"/>
        <v>0</v>
      </c>
      <c r="P386" s="173"/>
      <c r="Q386" s="173"/>
      <c r="R386" s="153">
        <v>0</v>
      </c>
      <c r="S386" s="173"/>
      <c r="T386" s="216">
        <f t="shared" si="102"/>
        <v>0</v>
      </c>
      <c r="U386" s="17"/>
      <c r="V386" s="13"/>
      <c r="W386" s="13"/>
      <c r="X386" s="13"/>
      <c r="Y386" s="13"/>
      <c r="Z386" s="13"/>
    </row>
    <row r="387" spans="1:26" ht="39" customHeight="1" x14ac:dyDescent="0.25">
      <c r="A387" s="375" t="s">
        <v>459</v>
      </c>
      <c r="B387" s="418" t="s">
        <v>460</v>
      </c>
      <c r="C387" s="418"/>
      <c r="D387" s="419"/>
      <c r="E387" s="420" t="s">
        <v>461</v>
      </c>
      <c r="F387" s="421"/>
      <c r="G387" s="421"/>
      <c r="H387" s="421"/>
      <c r="I387" s="421"/>
      <c r="J387" s="421"/>
      <c r="K387" s="421"/>
      <c r="L387" s="421"/>
      <c r="M387" s="421"/>
      <c r="N387" s="421"/>
      <c r="O387" s="421"/>
      <c r="P387" s="421"/>
      <c r="Q387" s="421"/>
      <c r="R387" s="421"/>
      <c r="S387" s="421"/>
      <c r="T387" s="422"/>
      <c r="U387" s="17"/>
      <c r="V387" s="13"/>
      <c r="W387" s="13"/>
      <c r="X387" s="13"/>
      <c r="Y387" s="13"/>
      <c r="Z387" s="13"/>
    </row>
    <row r="388" spans="1:26" ht="15.75" thickBot="1" x14ac:dyDescent="0.3">
      <c r="A388" s="239" t="s">
        <v>11</v>
      </c>
      <c r="B388" s="423"/>
      <c r="C388" s="423"/>
      <c r="D388" s="424"/>
      <c r="E388" s="425">
        <f>E7+E28+E37+E47+E78+E151+E166+E322+E334+E373</f>
        <v>2863663.2383999997</v>
      </c>
      <c r="F388" s="426">
        <f>F373+F334+F166+F322+F151+F78+F47+F37+F28+F7</f>
        <v>74195.62</v>
      </c>
      <c r="G388" s="426">
        <f>G373+G334+G166+G322+G151+G78+G47+G37+G28+G7</f>
        <v>1632168.5084599997</v>
      </c>
      <c r="H388" s="426">
        <f>H7+H28+H37+H47+H78+H151+H166+H322+H334+H373</f>
        <v>1157299.1099400001</v>
      </c>
      <c r="I388" s="426">
        <f>I334+I322+I166+I151+I78+I47+I37+I28+I7</f>
        <v>0</v>
      </c>
      <c r="J388" s="149" t="e">
        <f>K388+L388+M388+N388</f>
        <v>#REF!</v>
      </c>
      <c r="K388" s="426" t="e">
        <f>K334+K322+K166+K151+K78+K47+K37+K28+K7</f>
        <v>#REF!</v>
      </c>
      <c r="L388" s="426" t="e">
        <f>L334+L322+L166+L151+L78+L47+L37+L28+L7</f>
        <v>#REF!</v>
      </c>
      <c r="M388" s="426" t="e">
        <f>M334+M322+M166+M151+M78+M47+M37+M28+M7</f>
        <v>#REF!</v>
      </c>
      <c r="N388" s="427" t="e">
        <f>N334+N322+N166+N151+N78+N47+N37+N28+N7</f>
        <v>#REF!</v>
      </c>
      <c r="O388" s="142">
        <f>O7+O28+O37+O47+O78+O151+O166+O322+O334</f>
        <v>1472414.1779999998</v>
      </c>
      <c r="P388" s="426">
        <f>P373+P334+P166+P322+P151+P78+P47+P37+P28+P7</f>
        <v>49771.01</v>
      </c>
      <c r="Q388" s="426">
        <f>Q7+Q28+Q37+Q47+Q78+Q151+Q166+Q322+Q334+Q373</f>
        <v>876760.54399999988</v>
      </c>
      <c r="R388" s="426">
        <f>R7+R28+R37+R47+R78+R151+R166+R322+R334+R373</f>
        <v>545882.62399999995</v>
      </c>
      <c r="S388" s="142">
        <v>625.04999999999995</v>
      </c>
      <c r="T388" s="216">
        <f t="shared" ref="T388" si="107">O388/E388*100</f>
        <v>51.417155420225825</v>
      </c>
      <c r="U388" s="18"/>
      <c r="V388" s="13"/>
      <c r="W388" s="13"/>
      <c r="X388" s="13"/>
      <c r="Y388" s="13"/>
      <c r="Z388" s="13"/>
    </row>
    <row r="389" spans="1:26" x14ac:dyDescent="0.25">
      <c r="A389" s="13"/>
      <c r="B389" s="51"/>
      <c r="V389" s="13"/>
      <c r="W389" s="13"/>
      <c r="X389" s="13"/>
      <c r="Y389" s="13"/>
      <c r="Z389" s="13"/>
    </row>
    <row r="390" spans="1:26" x14ac:dyDescent="0.25">
      <c r="A390" s="13"/>
      <c r="B390" s="51"/>
      <c r="E390" s="12"/>
      <c r="V390" s="13"/>
      <c r="W390" s="13"/>
      <c r="X390" s="13"/>
      <c r="Y390" s="13"/>
      <c r="Z390" s="13"/>
    </row>
    <row r="391" spans="1:26" x14ac:dyDescent="0.25">
      <c r="V391" s="13"/>
      <c r="W391" s="13"/>
      <c r="X391" s="13"/>
      <c r="Y391" s="13"/>
      <c r="Z391" s="13"/>
    </row>
    <row r="392" spans="1:26" x14ac:dyDescent="0.25">
      <c r="V392" s="13"/>
      <c r="W392" s="13"/>
      <c r="X392" s="13"/>
      <c r="Y392" s="13"/>
      <c r="Z392" s="13"/>
    </row>
    <row r="393" spans="1:26" x14ac:dyDescent="0.25">
      <c r="V393" s="13"/>
      <c r="W393" s="13"/>
      <c r="X393" s="13"/>
      <c r="Y393" s="13"/>
      <c r="Z393" s="13"/>
    </row>
    <row r="394" spans="1:26" x14ac:dyDescent="0.25">
      <c r="V394" s="13"/>
      <c r="W394" s="13"/>
      <c r="X394" s="13"/>
      <c r="Y394" s="13"/>
      <c r="Z394" s="13"/>
    </row>
    <row r="395" spans="1:26" x14ac:dyDescent="0.25">
      <c r="V395" s="13"/>
      <c r="W395" s="13"/>
      <c r="X395" s="13"/>
      <c r="Y395" s="13"/>
      <c r="Z395" s="13"/>
    </row>
  </sheetData>
  <sheetProtection formatCells="0" formatColumns="0" formatRows="0" insertRows="0" deleteRows="0" selectLockedCells="1"/>
  <mergeCells count="226">
    <mergeCell ref="A306:A307"/>
    <mergeCell ref="B306:C306"/>
    <mergeCell ref="A291:A292"/>
    <mergeCell ref="A293:A294"/>
    <mergeCell ref="B19:C19"/>
    <mergeCell ref="B127:C127"/>
    <mergeCell ref="B165:C165"/>
    <mergeCell ref="B369:C369"/>
    <mergeCell ref="B372:C372"/>
    <mergeCell ref="B371:C371"/>
    <mergeCell ref="A200:A201"/>
    <mergeCell ref="B26:C26"/>
    <mergeCell ref="B27:C27"/>
    <mergeCell ref="B323:C323"/>
    <mergeCell ref="B341:C341"/>
    <mergeCell ref="B43:C43"/>
    <mergeCell ref="B47:C47"/>
    <mergeCell ref="B48:C48"/>
    <mergeCell ref="B49:C49"/>
    <mergeCell ref="B52:C52"/>
    <mergeCell ref="B146:C146"/>
    <mergeCell ref="B147:C147"/>
    <mergeCell ref="B126:C126"/>
    <mergeCell ref="B129:C129"/>
    <mergeCell ref="B28:C28"/>
    <mergeCell ref="B29:C29"/>
    <mergeCell ref="B33:C33"/>
    <mergeCell ref="D24:D27"/>
    <mergeCell ref="A205:A209"/>
    <mergeCell ref="B246:C246"/>
    <mergeCell ref="A234:A236"/>
    <mergeCell ref="B313:C313"/>
    <mergeCell ref="B270:C270"/>
    <mergeCell ref="B276:C276"/>
    <mergeCell ref="B269:C269"/>
    <mergeCell ref="B296:C296"/>
    <mergeCell ref="B200:C200"/>
    <mergeCell ref="B248:C248"/>
    <mergeCell ref="B273:C273"/>
    <mergeCell ref="B303:C303"/>
    <mergeCell ref="B297:C297"/>
    <mergeCell ref="B266:C266"/>
    <mergeCell ref="B258:C258"/>
    <mergeCell ref="B114:C114"/>
    <mergeCell ref="B380:C380"/>
    <mergeCell ref="B377:C377"/>
    <mergeCell ref="B157:C157"/>
    <mergeCell ref="B160:C160"/>
    <mergeCell ref="B161:C161"/>
    <mergeCell ref="B158:C158"/>
    <mergeCell ref="B159:C159"/>
    <mergeCell ref="B205:C205"/>
    <mergeCell ref="B163:C163"/>
    <mergeCell ref="B162:C162"/>
    <mergeCell ref="D10:D15"/>
    <mergeCell ref="D152:D161"/>
    <mergeCell ref="B44:C44"/>
    <mergeCell ref="B45:C45"/>
    <mergeCell ref="B46:C46"/>
    <mergeCell ref="B68:C68"/>
    <mergeCell ref="B69:C69"/>
    <mergeCell ref="B71:C71"/>
    <mergeCell ref="B72:C72"/>
    <mergeCell ref="B73:C73"/>
    <mergeCell ref="B70:C70"/>
    <mergeCell ref="B54:C54"/>
    <mergeCell ref="B56:C56"/>
    <mergeCell ref="B60:C60"/>
    <mergeCell ref="B61:C61"/>
    <mergeCell ref="B62:C62"/>
    <mergeCell ref="B156:C156"/>
    <mergeCell ref="B15:C15"/>
    <mergeCell ref="B17:C17"/>
    <mergeCell ref="B21:C21"/>
    <mergeCell ref="B140:C140"/>
    <mergeCell ref="B141:C141"/>
    <mergeCell ref="B145:C145"/>
    <mergeCell ref="B136:C136"/>
    <mergeCell ref="B35:C35"/>
    <mergeCell ref="B30:C30"/>
    <mergeCell ref="B31:C31"/>
    <mergeCell ref="B25:C25"/>
    <mergeCell ref="B107:C107"/>
    <mergeCell ref="B142:C142"/>
    <mergeCell ref="B51:C51"/>
    <mergeCell ref="B50:C50"/>
    <mergeCell ref="B80:C80"/>
    <mergeCell ref="B78:C78"/>
    <mergeCell ref="B79:C79"/>
    <mergeCell ref="B74:C74"/>
    <mergeCell ref="B75:C75"/>
    <mergeCell ref="B76:C76"/>
    <mergeCell ref="B77:C77"/>
    <mergeCell ref="B133:C133"/>
    <mergeCell ref="B134:C134"/>
    <mergeCell ref="B135:C135"/>
    <mergeCell ref="B23:C23"/>
    <mergeCell ref="B24:C24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4:C6"/>
    <mergeCell ref="O4:S4"/>
    <mergeCell ref="O5:S5"/>
    <mergeCell ref="B7:C7"/>
    <mergeCell ref="B16:C16"/>
    <mergeCell ref="B18:C18"/>
    <mergeCell ref="B22:C22"/>
    <mergeCell ref="B20:C20"/>
    <mergeCell ref="B13:C13"/>
    <mergeCell ref="B14:C14"/>
    <mergeCell ref="B8:C8"/>
    <mergeCell ref="B9:C9"/>
    <mergeCell ref="B10:C10"/>
    <mergeCell ref="B11:C11"/>
    <mergeCell ref="B12:C12"/>
    <mergeCell ref="A388:D388"/>
    <mergeCell ref="B335:C335"/>
    <mergeCell ref="B334:C334"/>
    <mergeCell ref="B342:C342"/>
    <mergeCell ref="B370:C370"/>
    <mergeCell ref="B376:C376"/>
    <mergeCell ref="B373:C373"/>
    <mergeCell ref="B378:C378"/>
    <mergeCell ref="B382:C382"/>
    <mergeCell ref="D342:D366"/>
    <mergeCell ref="D29:D30"/>
    <mergeCell ref="D31:D32"/>
    <mergeCell ref="B39:C39"/>
    <mergeCell ref="B40:C40"/>
    <mergeCell ref="B37:C37"/>
    <mergeCell ref="B38:C38"/>
    <mergeCell ref="B34:C34"/>
    <mergeCell ref="B41:C41"/>
    <mergeCell ref="B42:C42"/>
    <mergeCell ref="B32:C32"/>
    <mergeCell ref="B36:C36"/>
    <mergeCell ref="B53:C53"/>
    <mergeCell ref="B155:C155"/>
    <mergeCell ref="B143:C143"/>
    <mergeCell ref="B144:C144"/>
    <mergeCell ref="B154:C154"/>
    <mergeCell ref="B151:C151"/>
    <mergeCell ref="B152:C152"/>
    <mergeCell ref="B153:C153"/>
    <mergeCell ref="B150:C150"/>
    <mergeCell ref="B148:C148"/>
    <mergeCell ref="B149:C149"/>
    <mergeCell ref="A189:A192"/>
    <mergeCell ref="A197:A199"/>
    <mergeCell ref="B164:C164"/>
    <mergeCell ref="B166:C166"/>
    <mergeCell ref="B176:C176"/>
    <mergeCell ref="B167:C167"/>
    <mergeCell ref="B170:C170"/>
    <mergeCell ref="B172:C172"/>
    <mergeCell ref="B173:C173"/>
    <mergeCell ref="B189:C189"/>
    <mergeCell ref="B197:C197"/>
    <mergeCell ref="B193:C193"/>
    <mergeCell ref="B186:C186"/>
    <mergeCell ref="B187:C187"/>
    <mergeCell ref="B188:C188"/>
    <mergeCell ref="B210:C210"/>
    <mergeCell ref="B213:C213"/>
    <mergeCell ref="B224:C224"/>
    <mergeCell ref="B225:C225"/>
    <mergeCell ref="B226:C226"/>
    <mergeCell ref="B227:C227"/>
    <mergeCell ref="B237:C237"/>
    <mergeCell ref="B223:C223"/>
    <mergeCell ref="B230:C230"/>
    <mergeCell ref="B234:C234"/>
    <mergeCell ref="B217:C217"/>
    <mergeCell ref="B218:C218"/>
    <mergeCell ref="B219:C219"/>
    <mergeCell ref="B222:C222"/>
    <mergeCell ref="A219:A220"/>
    <mergeCell ref="B254:C254"/>
    <mergeCell ref="A213:A214"/>
    <mergeCell ref="A215:A216"/>
    <mergeCell ref="A227:A229"/>
    <mergeCell ref="A230:A233"/>
    <mergeCell ref="A248:A253"/>
    <mergeCell ref="B215:C215"/>
    <mergeCell ref="D335:D339"/>
    <mergeCell ref="B171:C171"/>
    <mergeCell ref="A308:A312"/>
    <mergeCell ref="B271:C271"/>
    <mergeCell ref="B272:C272"/>
    <mergeCell ref="B274:C274"/>
    <mergeCell ref="B282:C282"/>
    <mergeCell ref="B295:C295"/>
    <mergeCell ref="B284:C284"/>
    <mergeCell ref="A284:A288"/>
    <mergeCell ref="B289:C289"/>
    <mergeCell ref="A254:A257"/>
    <mergeCell ref="B262:C262"/>
    <mergeCell ref="A258:A261"/>
    <mergeCell ref="B264:C264"/>
    <mergeCell ref="A264:A265"/>
    <mergeCell ref="B202:C202"/>
    <mergeCell ref="A202:A204"/>
    <mergeCell ref="A210:A212"/>
    <mergeCell ref="B387:C387"/>
    <mergeCell ref="E387:T387"/>
    <mergeCell ref="D367:D370"/>
    <mergeCell ref="B275:C275"/>
    <mergeCell ref="B277:C277"/>
    <mergeCell ref="B364:C364"/>
    <mergeCell ref="B279:C279"/>
    <mergeCell ref="B278:C278"/>
    <mergeCell ref="B322:C322"/>
    <mergeCell ref="B304:C304"/>
    <mergeCell ref="B305:C305"/>
    <mergeCell ref="B308:C308"/>
    <mergeCell ref="B383:C383"/>
    <mergeCell ref="B374:C374"/>
    <mergeCell ref="B375:C375"/>
    <mergeCell ref="B381:C381"/>
  </mergeCells>
  <pageMargins left="0" right="0" top="0.3543307086614173" bottom="0.59055118110236215" header="0.31496062992125984" footer="0.31496062992125984"/>
  <pageSetup paperSize="9" scale="64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4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4"/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5"/>
      <c r="B4" s="1"/>
      <c r="C4" s="1"/>
      <c r="D4" s="1"/>
      <c r="E4" s="1"/>
      <c r="F4" s="4"/>
      <c r="G4" s="1"/>
      <c r="H4" s="1"/>
      <c r="I4" s="1"/>
      <c r="J4" s="1"/>
      <c r="K4" s="4"/>
      <c r="L4" s="1"/>
      <c r="M4" s="1"/>
      <c r="N4" s="1"/>
      <c r="O4" s="6"/>
      <c r="P4" s="6"/>
      <c r="Q4" s="1"/>
      <c r="R4" s="7"/>
      <c r="S4" s="1"/>
      <c r="T4" s="1"/>
      <c r="U4" s="1"/>
      <c r="V4" s="1"/>
      <c r="W4" s="1"/>
    </row>
    <row r="5" spans="1:23" x14ac:dyDescent="0.25">
      <c r="A5" s="4"/>
      <c r="B5" s="1"/>
      <c r="C5" s="1"/>
      <c r="D5" s="1"/>
      <c r="E5" s="1"/>
      <c r="F5" s="4"/>
      <c r="G5" s="1"/>
      <c r="H5" s="1"/>
      <c r="I5" s="1"/>
      <c r="J5" s="1"/>
      <c r="K5" s="4"/>
      <c r="L5" s="1"/>
      <c r="M5" s="1"/>
      <c r="N5" s="1"/>
      <c r="O5" s="1"/>
      <c r="P5" s="1"/>
      <c r="Q5" s="1"/>
      <c r="R5" s="7"/>
      <c r="S5" s="1"/>
      <c r="T5" s="1"/>
      <c r="U5" s="1"/>
      <c r="V5" s="1"/>
      <c r="W5" s="1"/>
    </row>
    <row r="6" spans="1:23" x14ac:dyDescent="0.25">
      <c r="A6" s="8"/>
      <c r="B6" s="1"/>
      <c r="C6" s="1"/>
      <c r="D6" s="1"/>
      <c r="E6" s="1"/>
      <c r="F6" s="4"/>
      <c r="G6" s="1"/>
      <c r="H6" s="1"/>
      <c r="I6" s="1"/>
      <c r="J6" s="1"/>
      <c r="K6" s="4"/>
      <c r="L6" s="1"/>
      <c r="M6" s="1"/>
      <c r="N6" s="1"/>
      <c r="O6" s="1"/>
      <c r="P6" s="1"/>
      <c r="Q6" s="1"/>
      <c r="R6" s="7"/>
      <c r="S6" s="1"/>
      <c r="T6" s="1"/>
      <c r="U6" s="1"/>
      <c r="V6" s="1"/>
      <c r="W6" s="1"/>
    </row>
    <row r="7" spans="1:23" x14ac:dyDescent="0.25">
      <c r="A7" s="8"/>
      <c r="B7" s="1"/>
      <c r="C7" s="1"/>
      <c r="D7" s="1"/>
      <c r="E7" s="1"/>
      <c r="F7" s="4"/>
      <c r="G7" s="1"/>
      <c r="H7" s="1"/>
      <c r="I7" s="1"/>
      <c r="J7" s="1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8"/>
      <c r="B8" s="1"/>
      <c r="C8" s="1"/>
      <c r="D8" s="1"/>
      <c r="E8" s="1"/>
      <c r="F8" s="4"/>
      <c r="G8" s="1"/>
      <c r="H8" s="1"/>
      <c r="I8" s="1"/>
      <c r="J8" s="1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8"/>
      <c r="B9" s="1"/>
      <c r="C9" s="1"/>
      <c r="D9" s="1"/>
      <c r="E9" s="1"/>
      <c r="F9" s="4"/>
      <c r="G9" s="1"/>
      <c r="H9" s="1"/>
      <c r="I9" s="1"/>
      <c r="J9" s="1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8"/>
      <c r="B10" s="1"/>
      <c r="C10" s="1"/>
      <c r="D10" s="1"/>
      <c r="E10" s="1"/>
      <c r="F10" s="4"/>
      <c r="G10" s="1"/>
      <c r="H10" s="4"/>
      <c r="I10" s="1"/>
      <c r="J10" s="1"/>
      <c r="K10" s="4"/>
      <c r="L10" s="1"/>
      <c r="M10" s="1"/>
      <c r="N10" s="1"/>
      <c r="O10" s="1"/>
      <c r="P10" s="4"/>
      <c r="Q10" s="4"/>
      <c r="R10" s="1"/>
      <c r="S10" s="7"/>
      <c r="T10" s="7"/>
      <c r="U10" s="9"/>
      <c r="V10" s="1"/>
      <c r="W10" s="1"/>
    </row>
    <row r="11" spans="1:23" x14ac:dyDescent="0.25">
      <c r="A11" s="8"/>
      <c r="B11" s="1"/>
      <c r="C11" s="1"/>
      <c r="D11" s="1"/>
      <c r="E11" s="1"/>
      <c r="F11" s="4"/>
      <c r="G11" s="1"/>
      <c r="H11" s="4"/>
      <c r="I11" s="1"/>
      <c r="J11" s="1"/>
      <c r="K11" s="4"/>
      <c r="L11" s="1"/>
      <c r="M11" s="1"/>
      <c r="N11" s="1"/>
      <c r="O11" s="1"/>
      <c r="P11" s="4"/>
      <c r="Q11" s="4"/>
      <c r="R11" s="9"/>
      <c r="S11" s="7"/>
      <c r="T11" s="7"/>
      <c r="U11" s="9"/>
      <c r="V11" s="1"/>
      <c r="W11" s="1"/>
    </row>
    <row r="12" spans="1:23" x14ac:dyDescent="0.25">
      <c r="A12" s="8"/>
      <c r="B12" s="1"/>
      <c r="C12" s="1"/>
      <c r="D12" s="1"/>
      <c r="E12" s="1"/>
      <c r="F12" s="4"/>
      <c r="G12" s="1"/>
      <c r="H12" s="4"/>
      <c r="I12" s="1"/>
      <c r="J12" s="1"/>
      <c r="K12" s="4"/>
      <c r="L12" s="1"/>
      <c r="M12" s="1"/>
      <c r="N12" s="1"/>
      <c r="O12" s="1"/>
      <c r="P12" s="4"/>
      <c r="Q12" s="10"/>
      <c r="R12" s="1"/>
      <c r="S12" s="7"/>
      <c r="T12" s="7"/>
      <c r="U12" s="9"/>
      <c r="V12" s="1"/>
      <c r="W12" s="1"/>
    </row>
    <row r="13" spans="1:23" x14ac:dyDescent="0.25">
      <c r="A13" s="8"/>
      <c r="B13" s="1"/>
      <c r="C13" s="1"/>
      <c r="D13" s="1"/>
      <c r="E13" s="1"/>
      <c r="F13" s="1"/>
      <c r="G13" s="1"/>
      <c r="H13" s="4"/>
      <c r="I13" s="1"/>
      <c r="J13" s="1"/>
      <c r="K13" s="1"/>
      <c r="L13" s="1"/>
      <c r="M13" s="1"/>
      <c r="N13" s="1"/>
      <c r="O13" s="1"/>
      <c r="P13" s="5"/>
      <c r="Q13" s="4"/>
      <c r="R13" s="1"/>
      <c r="S13" s="7"/>
      <c r="T13" s="7"/>
      <c r="U13" s="9"/>
      <c r="V13" s="1"/>
      <c r="W13" s="1"/>
    </row>
    <row r="14" spans="1:23" x14ac:dyDescent="0.25">
      <c r="A14" s="8"/>
      <c r="B14" s="1"/>
      <c r="C14" s="1"/>
      <c r="D14" s="1"/>
      <c r="E14" s="1"/>
      <c r="F14" s="1"/>
      <c r="G14" s="1"/>
      <c r="H14" s="4"/>
      <c r="I14" s="1"/>
      <c r="J14" s="1"/>
      <c r="K14" s="1"/>
      <c r="L14" s="1"/>
      <c r="M14" s="1"/>
      <c r="N14" s="1"/>
      <c r="O14" s="1"/>
      <c r="P14" s="5"/>
      <c r="Q14" s="4"/>
      <c r="R14" s="1"/>
      <c r="S14" s="7"/>
      <c r="T14" s="7"/>
      <c r="U14" s="9"/>
      <c r="V14" s="1"/>
      <c r="W14" s="1"/>
    </row>
    <row r="15" spans="1:23" x14ac:dyDescent="0.25">
      <c r="A15" s="8"/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1"/>
      <c r="P15" s="11"/>
      <c r="Q15" s="4"/>
      <c r="R15" s="1"/>
      <c r="S15" s="7"/>
      <c r="T15" s="7"/>
      <c r="U15" s="9"/>
      <c r="V15" s="1"/>
      <c r="W15" s="1"/>
    </row>
    <row r="16" spans="1:23" x14ac:dyDescent="0.25">
      <c r="A16" s="8"/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1"/>
      <c r="P16" s="11"/>
      <c r="Q16" s="4"/>
      <c r="R16" s="1"/>
      <c r="S16" s="7"/>
      <c r="T16" s="7"/>
      <c r="U16" s="9"/>
      <c r="V16" s="1"/>
      <c r="W16" s="1"/>
    </row>
    <row r="17" spans="1:23" x14ac:dyDescent="0.25">
      <c r="A17" s="8"/>
      <c r="B17" s="1"/>
      <c r="C17" s="9"/>
      <c r="D17" s="9"/>
      <c r="E17" s="9"/>
      <c r="F17" s="9"/>
      <c r="G17" s="9"/>
      <c r="H17" s="4"/>
      <c r="I17" s="9"/>
      <c r="J17" s="1"/>
      <c r="K17" s="1"/>
      <c r="L17" s="1"/>
      <c r="M17" s="1"/>
      <c r="N17" s="1"/>
      <c r="O17" s="1"/>
      <c r="P17" s="11"/>
      <c r="Q17" s="10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1"/>
      <c r="E18" s="1"/>
      <c r="F18" s="7"/>
      <c r="G18" s="7"/>
      <c r="H18" s="4"/>
      <c r="I18" s="1"/>
      <c r="J18" s="11"/>
      <c r="K18" s="1"/>
      <c r="L18" s="7"/>
      <c r="M18" s="7"/>
      <c r="N18" s="9"/>
      <c r="O18" s="1"/>
      <c r="P18" s="11"/>
      <c r="Q18" s="4"/>
      <c r="R18" s="1"/>
      <c r="S18" s="9"/>
      <c r="T18" s="1"/>
      <c r="U18" s="1"/>
      <c r="V18" s="1"/>
      <c r="W18" s="1"/>
    </row>
    <row r="19" spans="1:23" x14ac:dyDescent="0.25">
      <c r="A19" s="1"/>
      <c r="B19" s="1"/>
      <c r="C19" s="1"/>
      <c r="D19" s="11"/>
      <c r="E19" s="1"/>
      <c r="F19" s="7"/>
      <c r="G19" s="7"/>
      <c r="H19" s="4"/>
      <c r="I19" s="1"/>
      <c r="J19" s="11"/>
      <c r="K19" s="1"/>
      <c r="L19" s="7"/>
      <c r="M19" s="7"/>
      <c r="N19" s="9"/>
      <c r="O19" s="1"/>
      <c r="P19" s="11"/>
      <c r="Q19" s="4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1"/>
      <c r="E20" s="1"/>
      <c r="F20" s="7"/>
      <c r="G20" s="7"/>
      <c r="H20" s="4"/>
      <c r="I20" s="1"/>
      <c r="J20" s="11"/>
      <c r="K20" s="1"/>
      <c r="L20" s="7"/>
      <c r="M20" s="7"/>
      <c r="N20" s="9"/>
      <c r="O20" s="1"/>
      <c r="P20" s="11"/>
      <c r="Q20" s="10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1"/>
      <c r="E21" s="1"/>
      <c r="F21" s="7"/>
      <c r="G21" s="7"/>
      <c r="H21" s="4"/>
      <c r="I21" s="1"/>
      <c r="J21" s="11"/>
      <c r="K21" s="1"/>
      <c r="L21" s="7"/>
      <c r="M21" s="7"/>
      <c r="N21" s="9"/>
      <c r="O21" s="1"/>
      <c r="P21" s="11"/>
      <c r="Q21" s="4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1"/>
      <c r="E22" s="1"/>
      <c r="F22" s="7"/>
      <c r="G22" s="7"/>
      <c r="H22" s="4"/>
      <c r="I22" s="1"/>
      <c r="J22" s="11"/>
      <c r="K22" s="1"/>
      <c r="L22" s="7"/>
      <c r="M22" s="7"/>
      <c r="N22" s="9"/>
      <c r="O22" s="1"/>
      <c r="P22" s="11"/>
      <c r="Q22" s="4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1"/>
      <c r="E23" s="1"/>
      <c r="F23" s="7"/>
      <c r="G23" s="7"/>
      <c r="H23" s="4"/>
      <c r="I23" s="1"/>
      <c r="J23" s="11"/>
      <c r="K23" s="1"/>
      <c r="L23" s="7"/>
      <c r="M23" s="7"/>
      <c r="N23" s="9"/>
      <c r="O23" s="1"/>
      <c r="P23" s="11"/>
      <c r="Q23" s="10"/>
      <c r="R23" s="1"/>
      <c r="S23" s="4"/>
      <c r="T23" s="1"/>
      <c r="U23" s="1"/>
      <c r="V23" s="1"/>
      <c r="W23" s="1"/>
    </row>
    <row r="24" spans="1:23" x14ac:dyDescent="0.25">
      <c r="A24" s="1"/>
      <c r="B24" s="1"/>
      <c r="C24" s="1"/>
      <c r="D24" s="11"/>
      <c r="E24" s="1"/>
      <c r="F24" s="7"/>
      <c r="G24" s="7"/>
      <c r="H24" s="4"/>
      <c r="I24" s="1"/>
      <c r="J24" s="11"/>
      <c r="K24" s="1"/>
      <c r="L24" s="7"/>
      <c r="M24" s="7"/>
      <c r="N24" s="9"/>
      <c r="O24" s="1"/>
      <c r="P24" s="11"/>
      <c r="Q24" s="4"/>
      <c r="R24" s="1"/>
      <c r="S24" s="11"/>
      <c r="T24" s="1"/>
      <c r="U24" s="1"/>
      <c r="V24" s="1"/>
      <c r="W24" s="1"/>
    </row>
    <row r="25" spans="1:23" x14ac:dyDescent="0.25">
      <c r="A25" s="1"/>
      <c r="B25" s="1"/>
      <c r="C25" s="1"/>
      <c r="D25" s="11"/>
      <c r="E25" s="1"/>
      <c r="F25" s="7"/>
      <c r="G25" s="7"/>
      <c r="H25" s="4"/>
      <c r="I25" s="1"/>
      <c r="J25" s="11"/>
      <c r="K25" s="1"/>
      <c r="L25" s="7"/>
      <c r="M25" s="7"/>
      <c r="N25" s="9"/>
      <c r="O25" s="1"/>
      <c r="P25" s="11"/>
      <c r="Q25" s="4"/>
      <c r="R25" s="1"/>
      <c r="S25" s="11"/>
      <c r="T25" s="1"/>
      <c r="U25" s="1"/>
      <c r="V25" s="1"/>
      <c r="W25" s="1"/>
    </row>
    <row r="26" spans="1:23" x14ac:dyDescent="0.25">
      <c r="A26" s="1"/>
      <c r="B26" s="1"/>
      <c r="C26" s="1"/>
      <c r="D26" s="11"/>
      <c r="E26" s="1"/>
      <c r="F26" s="1"/>
      <c r="G26" s="1"/>
      <c r="H26" s="4"/>
      <c r="I26" s="1"/>
      <c r="J26" s="11"/>
      <c r="K26" s="1"/>
      <c r="L26" s="7"/>
      <c r="M26" s="7"/>
      <c r="N26" s="9"/>
      <c r="O26" s="1"/>
      <c r="P26" s="11"/>
      <c r="Q26" s="10"/>
      <c r="R26" s="1"/>
      <c r="S26" s="11"/>
      <c r="T26" s="1"/>
      <c r="U26" s="1"/>
      <c r="V26" s="1"/>
      <c r="W26" s="1"/>
    </row>
    <row r="27" spans="1:23" x14ac:dyDescent="0.25">
      <c r="A27" s="1"/>
      <c r="B27" s="1"/>
      <c r="C27" s="1"/>
      <c r="D27" s="11"/>
      <c r="E27" s="1"/>
      <c r="F27" s="1"/>
      <c r="G27" s="1"/>
      <c r="H27" s="4"/>
      <c r="I27" s="1"/>
      <c r="J27" s="11"/>
      <c r="K27" s="1"/>
      <c r="L27" s="9"/>
      <c r="M27" s="9"/>
      <c r="N27" s="9"/>
      <c r="O27" s="1"/>
      <c r="P27" s="1"/>
      <c r="Q27" s="1"/>
      <c r="R27" s="1"/>
      <c r="S27" s="11"/>
      <c r="T27" s="1"/>
      <c r="U27" s="1"/>
      <c r="V27" s="1"/>
      <c r="W27" s="1"/>
    </row>
    <row r="28" spans="1:23" x14ac:dyDescent="0.25">
      <c r="A28" s="1"/>
      <c r="B28" s="1"/>
      <c r="C28" s="1"/>
      <c r="D28" s="11"/>
      <c r="E28" s="1"/>
      <c r="F28" s="1"/>
      <c r="G28" s="1"/>
      <c r="H28" s="4"/>
      <c r="I28" s="1"/>
      <c r="J28" s="11"/>
      <c r="K28" s="1"/>
      <c r="L28" s="1"/>
      <c r="M28" s="1"/>
      <c r="N28" s="1"/>
      <c r="O28" s="1"/>
      <c r="P28" s="1"/>
      <c r="Q28" s="1"/>
      <c r="R28" s="1"/>
      <c r="S28" s="1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4"/>
      <c r="I29" s="1"/>
      <c r="J29" s="11"/>
      <c r="K29" s="1"/>
      <c r="L29" s="1"/>
      <c r="M29" s="1"/>
      <c r="N29" s="1"/>
      <c r="O29" s="1"/>
      <c r="P29" s="6"/>
      <c r="Q29" s="1"/>
      <c r="R29" s="1"/>
      <c r="S29" s="1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2025-09-04T06:14:23Z</dcterms:modified>
</cp:coreProperties>
</file>